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19440" windowHeight="11640"/>
  </bookViews>
  <sheets>
    <sheet name="Лист1" sheetId="1" r:id="rId1"/>
  </sheets>
  <calcPr calcId="125725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9" i="1"/>
  <c r="AA29"/>
  <c r="AB29"/>
  <c r="AC29"/>
  <c r="AD29"/>
  <c r="AE29"/>
  <c r="AF29"/>
  <c r="AG29"/>
  <c r="AH29"/>
  <c r="AI29"/>
  <c r="AJ29"/>
  <c r="AK29"/>
  <c r="AL29"/>
  <c r="E60" l="1"/>
  <c r="E57" s="1"/>
  <c r="F60"/>
  <c r="F57" s="1"/>
  <c r="G60"/>
  <c r="G57" s="1"/>
  <c r="H60"/>
  <c r="H57" s="1"/>
  <c r="I60"/>
  <c r="I57" s="1"/>
  <c r="J60"/>
  <c r="J57" s="1"/>
  <c r="K60"/>
  <c r="K57" s="1"/>
  <c r="L60"/>
  <c r="L57" s="1"/>
  <c r="M60"/>
  <c r="M57" s="1"/>
  <c r="N60"/>
  <c r="N57" s="1"/>
  <c r="O60"/>
  <c r="O57" s="1"/>
  <c r="P60"/>
  <c r="P57" s="1"/>
  <c r="Q60"/>
  <c r="Q57" s="1"/>
  <c r="R60"/>
  <c r="R57" s="1"/>
  <c r="S60"/>
  <c r="S57" s="1"/>
  <c r="T60"/>
  <c r="T57" s="1"/>
  <c r="U60"/>
  <c r="U57" s="1"/>
  <c r="V60"/>
  <c r="V57" s="1"/>
  <c r="W60"/>
  <c r="W57" s="1"/>
  <c r="X60"/>
  <c r="X57" s="1"/>
  <c r="Y60"/>
  <c r="Y57" s="1"/>
  <c r="Z60"/>
  <c r="Z57" s="1"/>
  <c r="AA60"/>
  <c r="AA57" s="1"/>
  <c r="AB60"/>
  <c r="AB57" s="1"/>
  <c r="AC60"/>
  <c r="AC57" s="1"/>
  <c r="AD60"/>
  <c r="AD57" s="1"/>
  <c r="AE60"/>
  <c r="AE57" s="1"/>
  <c r="AF60"/>
  <c r="AF57" s="1"/>
  <c r="AG60"/>
  <c r="AG57" s="1"/>
  <c r="AH60"/>
  <c r="AH57" s="1"/>
  <c r="AI60"/>
  <c r="AI57" s="1"/>
  <c r="AJ60"/>
  <c r="AJ57" s="1"/>
  <c r="AK60"/>
  <c r="AK57" s="1"/>
  <c r="AL60"/>
  <c r="AL57" s="1"/>
  <c r="AM60"/>
  <c r="AM57" s="1"/>
  <c r="AN60"/>
  <c r="AN57" s="1"/>
  <c r="AO60"/>
  <c r="AO57" s="1"/>
  <c r="AP60"/>
  <c r="AP57" s="1"/>
  <c r="AQ60"/>
  <c r="AQ57" s="1"/>
  <c r="AR60"/>
  <c r="AR57" s="1"/>
  <c r="AS60"/>
  <c r="AS57" s="1"/>
  <c r="AT60"/>
  <c r="AT57" s="1"/>
  <c r="AU60"/>
  <c r="AU57" s="1"/>
  <c r="AV60"/>
  <c r="AV57" s="1"/>
  <c r="AW60"/>
  <c r="AW57" s="1"/>
  <c r="AX60"/>
  <c r="AX57" s="1"/>
  <c r="AY60"/>
  <c r="AY57" s="1"/>
  <c r="D60"/>
  <c r="D57" s="1"/>
  <c r="AD82" l="1"/>
  <c r="AE82"/>
  <c r="AY114" l="1"/>
  <c r="AX114"/>
  <c r="AX26" s="1"/>
  <c r="AW114"/>
  <c r="AW26" s="1"/>
  <c r="AV114"/>
  <c r="AV26" s="1"/>
  <c r="AU114"/>
  <c r="AU26" s="1"/>
  <c r="AT114"/>
  <c r="AT26" s="1"/>
  <c r="AS114"/>
  <c r="AS26" s="1"/>
  <c r="AR114"/>
  <c r="AR26" s="1"/>
  <c r="AQ114"/>
  <c r="AQ26" s="1"/>
  <c r="AP114"/>
  <c r="AP26" s="1"/>
  <c r="AO114"/>
  <c r="AO26" s="1"/>
  <c r="AN114"/>
  <c r="AN26" s="1"/>
  <c r="AM114"/>
  <c r="AL114"/>
  <c r="AL26" s="1"/>
  <c r="AK114"/>
  <c r="AK26" s="1"/>
  <c r="AJ114"/>
  <c r="AJ26" s="1"/>
  <c r="AI114"/>
  <c r="AI26" s="1"/>
  <c r="AH114"/>
  <c r="AH26" s="1"/>
  <c r="AG114"/>
  <c r="AG26" s="1"/>
  <c r="AF114"/>
  <c r="AF26" s="1"/>
  <c r="AE114"/>
  <c r="AE26" s="1"/>
  <c r="AD114"/>
  <c r="AD26" s="1"/>
  <c r="AC114"/>
  <c r="AC26" s="1"/>
  <c r="AB114"/>
  <c r="AB26" s="1"/>
  <c r="AA114"/>
  <c r="AA26" s="1"/>
  <c r="Z114"/>
  <c r="Z26" s="1"/>
  <c r="Y114"/>
  <c r="Y26" s="1"/>
  <c r="X114"/>
  <c r="X26" s="1"/>
  <c r="W114"/>
  <c r="V114"/>
  <c r="V26" s="1"/>
  <c r="U114"/>
  <c r="U26" s="1"/>
  <c r="T114"/>
  <c r="T26" s="1"/>
  <c r="S114"/>
  <c r="R114"/>
  <c r="R26" s="1"/>
  <c r="Q114"/>
  <c r="Q26" s="1"/>
  <c r="P114"/>
  <c r="P26" s="1"/>
  <c r="O114"/>
  <c r="O26" s="1"/>
  <c r="N114"/>
  <c r="N26" s="1"/>
  <c r="M114"/>
  <c r="M26" s="1"/>
  <c r="L114"/>
  <c r="L26" s="1"/>
  <c r="K114"/>
  <c r="J114"/>
  <c r="J26" s="1"/>
  <c r="I114"/>
  <c r="I26" s="1"/>
  <c r="H114"/>
  <c r="H26" s="1"/>
  <c r="G114"/>
  <c r="G26" s="1"/>
  <c r="F114"/>
  <c r="F26" s="1"/>
  <c r="E114"/>
  <c r="E26" s="1"/>
  <c r="D114"/>
  <c r="D26" s="1"/>
  <c r="AY110"/>
  <c r="AY24" s="1"/>
  <c r="AX110"/>
  <c r="AX24" s="1"/>
  <c r="AW110"/>
  <c r="AW24" s="1"/>
  <c r="AV110"/>
  <c r="AV24" s="1"/>
  <c r="AU110"/>
  <c r="AU24" s="1"/>
  <c r="AT110"/>
  <c r="AT24" s="1"/>
  <c r="AS110"/>
  <c r="AS24" s="1"/>
  <c r="AR110"/>
  <c r="AR24" s="1"/>
  <c r="AQ110"/>
  <c r="AP110"/>
  <c r="AP24" s="1"/>
  <c r="AO110"/>
  <c r="AO24" s="1"/>
  <c r="AN110"/>
  <c r="AN24" s="1"/>
  <c r="AM110"/>
  <c r="AM24" s="1"/>
  <c r="AL110"/>
  <c r="AL24" s="1"/>
  <c r="AK110"/>
  <c r="AK24" s="1"/>
  <c r="AJ110"/>
  <c r="AJ24" s="1"/>
  <c r="AI110"/>
  <c r="AI24" s="1"/>
  <c r="AH110"/>
  <c r="AH24" s="1"/>
  <c r="AG110"/>
  <c r="AG24" s="1"/>
  <c r="AF110"/>
  <c r="AF24" s="1"/>
  <c r="AE110"/>
  <c r="AD110"/>
  <c r="AD24" s="1"/>
  <c r="AC110"/>
  <c r="AC24" s="1"/>
  <c r="AB110"/>
  <c r="AB24" s="1"/>
  <c r="AA110"/>
  <c r="AA24" s="1"/>
  <c r="Z110"/>
  <c r="Z24" s="1"/>
  <c r="Y110"/>
  <c r="Y24" s="1"/>
  <c r="X110"/>
  <c r="X24" s="1"/>
  <c r="W110"/>
  <c r="V110"/>
  <c r="U110"/>
  <c r="U24" s="1"/>
  <c r="T110"/>
  <c r="T24" s="1"/>
  <c r="S110"/>
  <c r="S24" s="1"/>
  <c r="R110"/>
  <c r="R24" s="1"/>
  <c r="Q110"/>
  <c r="Q24" s="1"/>
  <c r="P110"/>
  <c r="P24" s="1"/>
  <c r="O110"/>
  <c r="N110"/>
  <c r="N24" s="1"/>
  <c r="M110"/>
  <c r="M24" s="1"/>
  <c r="L110"/>
  <c r="L24" s="1"/>
  <c r="K110"/>
  <c r="K24" s="1"/>
  <c r="J110"/>
  <c r="J24" s="1"/>
  <c r="I110"/>
  <c r="I24" s="1"/>
  <c r="H110"/>
  <c r="H24" s="1"/>
  <c r="G110"/>
  <c r="F110"/>
  <c r="F24" s="1"/>
  <c r="E110"/>
  <c r="E24" s="1"/>
  <c r="D110"/>
  <c r="D24" s="1"/>
  <c r="AY105"/>
  <c r="AX105"/>
  <c r="AX23" s="1"/>
  <c r="AW105"/>
  <c r="AW23" s="1"/>
  <c r="AV105"/>
  <c r="AV23" s="1"/>
  <c r="AU105"/>
  <c r="AU23" s="1"/>
  <c r="AT105"/>
  <c r="AT23" s="1"/>
  <c r="AS105"/>
  <c r="AS23" s="1"/>
  <c r="AR105"/>
  <c r="AR23" s="1"/>
  <c r="AQ105"/>
  <c r="AQ23" s="1"/>
  <c r="AP105"/>
  <c r="AP23" s="1"/>
  <c r="AO105"/>
  <c r="AO23" s="1"/>
  <c r="AN105"/>
  <c r="AN23" s="1"/>
  <c r="AM105"/>
  <c r="AL105"/>
  <c r="AL23" s="1"/>
  <c r="AK105"/>
  <c r="AK23" s="1"/>
  <c r="AJ105"/>
  <c r="AJ23" s="1"/>
  <c r="AI105"/>
  <c r="AI23" s="1"/>
  <c r="AH105"/>
  <c r="AH23" s="1"/>
  <c r="AG105"/>
  <c r="AG23" s="1"/>
  <c r="AF105"/>
  <c r="AF23" s="1"/>
  <c r="AE105"/>
  <c r="AE23" s="1"/>
  <c r="AD105"/>
  <c r="AD23" s="1"/>
  <c r="AC105"/>
  <c r="AC23" s="1"/>
  <c r="AB105"/>
  <c r="AB23" s="1"/>
  <c r="AA105"/>
  <c r="Z105"/>
  <c r="Z23" s="1"/>
  <c r="Y105"/>
  <c r="Y23" s="1"/>
  <c r="X105"/>
  <c r="X23" s="1"/>
  <c r="W105"/>
  <c r="W23" s="1"/>
  <c r="V105"/>
  <c r="V23" s="1"/>
  <c r="U105"/>
  <c r="U23" s="1"/>
  <c r="T105"/>
  <c r="T23" s="1"/>
  <c r="S105"/>
  <c r="R105"/>
  <c r="R23" s="1"/>
  <c r="Q105"/>
  <c r="Q23" s="1"/>
  <c r="P105"/>
  <c r="P23" s="1"/>
  <c r="O105"/>
  <c r="N105"/>
  <c r="N23" s="1"/>
  <c r="M105"/>
  <c r="M23" s="1"/>
  <c r="L105"/>
  <c r="L23" s="1"/>
  <c r="K105"/>
  <c r="K23" s="1"/>
  <c r="J105"/>
  <c r="J23" s="1"/>
  <c r="I105"/>
  <c r="I23" s="1"/>
  <c r="H105"/>
  <c r="H23" s="1"/>
  <c r="G105"/>
  <c r="G23" s="1"/>
  <c r="F105"/>
  <c r="F23" s="1"/>
  <c r="E105"/>
  <c r="E23" s="1"/>
  <c r="D105"/>
  <c r="D23" s="1"/>
  <c r="AY83"/>
  <c r="AY82" s="1"/>
  <c r="AX83"/>
  <c r="AX82" s="1"/>
  <c r="AW83"/>
  <c r="AW82" s="1"/>
  <c r="AV83"/>
  <c r="AV82" s="1"/>
  <c r="AU83"/>
  <c r="AU82" s="1"/>
  <c r="AT83"/>
  <c r="AT82" s="1"/>
  <c r="AS83"/>
  <c r="AS82" s="1"/>
  <c r="AR83"/>
  <c r="AR82" s="1"/>
  <c r="AQ83"/>
  <c r="AP83"/>
  <c r="AP82" s="1"/>
  <c r="AO83"/>
  <c r="AO82" s="1"/>
  <c r="AN83"/>
  <c r="AN82" s="1"/>
  <c r="AM83"/>
  <c r="AM82" s="1"/>
  <c r="AL83"/>
  <c r="AL82" s="1"/>
  <c r="AK83"/>
  <c r="AK82" s="1"/>
  <c r="AJ83"/>
  <c r="AJ82" s="1"/>
  <c r="AI83"/>
  <c r="AI82" s="1"/>
  <c r="AH83"/>
  <c r="AH82" s="1"/>
  <c r="AG83"/>
  <c r="AG82" s="1"/>
  <c r="AF83"/>
  <c r="AF82" s="1"/>
  <c r="AC83"/>
  <c r="AB83"/>
  <c r="AB82" s="1"/>
  <c r="AA83"/>
  <c r="AA82" s="1"/>
  <c r="Z83"/>
  <c r="Z82" s="1"/>
  <c r="Y83"/>
  <c r="Y82" s="1"/>
  <c r="X83"/>
  <c r="X82" s="1"/>
  <c r="W83"/>
  <c r="W82" s="1"/>
  <c r="V83"/>
  <c r="V82" s="1"/>
  <c r="U83"/>
  <c r="U82" s="1"/>
  <c r="T83"/>
  <c r="T82" s="1"/>
  <c r="S83"/>
  <c r="S82" s="1"/>
  <c r="R83"/>
  <c r="R82" s="1"/>
  <c r="Q83"/>
  <c r="Q82" s="1"/>
  <c r="P83"/>
  <c r="P82" s="1"/>
  <c r="O83"/>
  <c r="O82" s="1"/>
  <c r="N83"/>
  <c r="N82" s="1"/>
  <c r="M83"/>
  <c r="L83"/>
  <c r="L82" s="1"/>
  <c r="K83"/>
  <c r="K82" s="1"/>
  <c r="J83"/>
  <c r="J82" s="1"/>
  <c r="I83"/>
  <c r="I82" s="1"/>
  <c r="H83"/>
  <c r="H82" s="1"/>
  <c r="G83"/>
  <c r="G82" s="1"/>
  <c r="F83"/>
  <c r="F82" s="1"/>
  <c r="E83"/>
  <c r="E82" s="1"/>
  <c r="D83"/>
  <c r="D82" s="1"/>
  <c r="AQ82"/>
  <c r="AC82"/>
  <c r="M82"/>
  <c r="AY80"/>
  <c r="AX80"/>
  <c r="AW80"/>
  <c r="AV80"/>
  <c r="AU80"/>
  <c r="AT80"/>
  <c r="AS80"/>
  <c r="AR80"/>
  <c r="AQ80"/>
  <c r="AP80"/>
  <c r="AO80"/>
  <c r="AN80"/>
  <c r="AM80"/>
  <c r="AL80"/>
  <c r="AK80"/>
  <c r="AJ80"/>
  <c r="AI80"/>
  <c r="AH80"/>
  <c r="AG80"/>
  <c r="AF80"/>
  <c r="AE80"/>
  <c r="AD80"/>
  <c r="AC80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D80"/>
  <c r="AY78"/>
  <c r="AX78"/>
  <c r="AW78"/>
  <c r="AV78"/>
  <c r="AV77" s="1"/>
  <c r="AU78"/>
  <c r="AU77" s="1"/>
  <c r="AT78"/>
  <c r="AT77" s="1"/>
  <c r="AS78"/>
  <c r="AS77" s="1"/>
  <c r="AR78"/>
  <c r="AR77" s="1"/>
  <c r="AQ78"/>
  <c r="AQ77" s="1"/>
  <c r="AP78"/>
  <c r="AP77" s="1"/>
  <c r="AO78"/>
  <c r="AO77" s="1"/>
  <c r="AN78"/>
  <c r="AN77" s="1"/>
  <c r="AM78"/>
  <c r="AM77" s="1"/>
  <c r="AL78"/>
  <c r="AL77" s="1"/>
  <c r="AK78"/>
  <c r="AK77" s="1"/>
  <c r="AJ78"/>
  <c r="AJ77" s="1"/>
  <c r="AI78"/>
  <c r="AI77" s="1"/>
  <c r="AH78"/>
  <c r="AH77" s="1"/>
  <c r="AG78"/>
  <c r="AG77" s="1"/>
  <c r="AF78"/>
  <c r="AF77" s="1"/>
  <c r="AE78"/>
  <c r="AE77" s="1"/>
  <c r="AD78"/>
  <c r="AD77" s="1"/>
  <c r="AC78"/>
  <c r="AC77" s="1"/>
  <c r="AB78"/>
  <c r="AB77" s="1"/>
  <c r="AA78"/>
  <c r="AA77" s="1"/>
  <c r="Z78"/>
  <c r="Z77" s="1"/>
  <c r="Y78"/>
  <c r="Y77" s="1"/>
  <c r="X78"/>
  <c r="W78"/>
  <c r="W77" s="1"/>
  <c r="V78"/>
  <c r="V77" s="1"/>
  <c r="U78"/>
  <c r="U77" s="1"/>
  <c r="T78"/>
  <c r="T77" s="1"/>
  <c r="S78"/>
  <c r="S77" s="1"/>
  <c r="R78"/>
  <c r="R77" s="1"/>
  <c r="Q78"/>
  <c r="Q77" s="1"/>
  <c r="P78"/>
  <c r="P77" s="1"/>
  <c r="O78"/>
  <c r="O77" s="1"/>
  <c r="N78"/>
  <c r="N77" s="1"/>
  <c r="M78"/>
  <c r="M77" s="1"/>
  <c r="L78"/>
  <c r="L77" s="1"/>
  <c r="K78"/>
  <c r="K77" s="1"/>
  <c r="J78"/>
  <c r="J77" s="1"/>
  <c r="I78"/>
  <c r="I77" s="1"/>
  <c r="H78"/>
  <c r="H77" s="1"/>
  <c r="G78"/>
  <c r="G77" s="1"/>
  <c r="F78"/>
  <c r="F77" s="1"/>
  <c r="E78"/>
  <c r="E77" s="1"/>
  <c r="D78"/>
  <c r="D77" s="1"/>
  <c r="AY77"/>
  <c r="AX77"/>
  <c r="AW77"/>
  <c r="AY75"/>
  <c r="AX75"/>
  <c r="AW75"/>
  <c r="AV75"/>
  <c r="AU75"/>
  <c r="AT75"/>
  <c r="AS75"/>
  <c r="AR75"/>
  <c r="AQ75"/>
  <c r="AP75"/>
  <c r="AO75"/>
  <c r="AN75"/>
  <c r="AM75"/>
  <c r="AL75"/>
  <c r="AK75"/>
  <c r="AJ75"/>
  <c r="AI75"/>
  <c r="AH75"/>
  <c r="AG75"/>
  <c r="AF75"/>
  <c r="AE75"/>
  <c r="AD75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D75"/>
  <c r="AY73"/>
  <c r="AX73"/>
  <c r="AW73"/>
  <c r="AV73"/>
  <c r="AU73"/>
  <c r="AT73"/>
  <c r="AS73"/>
  <c r="AR73"/>
  <c r="AQ73"/>
  <c r="AP73"/>
  <c r="AO73"/>
  <c r="AN73"/>
  <c r="AM73"/>
  <c r="AL73"/>
  <c r="AK73"/>
  <c r="AJ73"/>
  <c r="AI73"/>
  <c r="AH73"/>
  <c r="AG73"/>
  <c r="AF73"/>
  <c r="AE73"/>
  <c r="AD73"/>
  <c r="AC73"/>
  <c r="AB73"/>
  <c r="AA73"/>
  <c r="Z73"/>
  <c r="Y73"/>
  <c r="Y72" s="1"/>
  <c r="X73"/>
  <c r="X72" s="1"/>
  <c r="W73"/>
  <c r="W72" s="1"/>
  <c r="V73"/>
  <c r="V72" s="1"/>
  <c r="U73"/>
  <c r="U72" s="1"/>
  <c r="T73"/>
  <c r="S73"/>
  <c r="S72" s="1"/>
  <c r="R73"/>
  <c r="R72" s="1"/>
  <c r="Q73"/>
  <c r="Q72" s="1"/>
  <c r="P73"/>
  <c r="P72" s="1"/>
  <c r="O73"/>
  <c r="O72" s="1"/>
  <c r="N73"/>
  <c r="N72" s="1"/>
  <c r="M73"/>
  <c r="L73"/>
  <c r="L72" s="1"/>
  <c r="K73"/>
  <c r="K72" s="1"/>
  <c r="J73"/>
  <c r="J72" s="1"/>
  <c r="I73"/>
  <c r="I72" s="1"/>
  <c r="H73"/>
  <c r="G73"/>
  <c r="G72" s="1"/>
  <c r="F73"/>
  <c r="F72" s="1"/>
  <c r="E73"/>
  <c r="E72" s="1"/>
  <c r="D73"/>
  <c r="D72" s="1"/>
  <c r="AY72"/>
  <c r="AX72"/>
  <c r="AW72"/>
  <c r="AV72"/>
  <c r="AU72"/>
  <c r="AT72"/>
  <c r="AS72"/>
  <c r="AR72"/>
  <c r="AQ72"/>
  <c r="AP72"/>
  <c r="AO72"/>
  <c r="AN72"/>
  <c r="AM72"/>
  <c r="AL72"/>
  <c r="AK72"/>
  <c r="AJ72"/>
  <c r="AI72"/>
  <c r="AH72"/>
  <c r="AG72"/>
  <c r="AF72"/>
  <c r="AE72"/>
  <c r="AD72"/>
  <c r="AC72"/>
  <c r="AB72"/>
  <c r="AA72"/>
  <c r="T72"/>
  <c r="M72"/>
  <c r="H72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Y31"/>
  <c r="AX31"/>
  <c r="AW31"/>
  <c r="AV31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O30" s="1"/>
  <c r="O29" s="1"/>
  <c r="O21" s="1"/>
  <c r="N31"/>
  <c r="N30" s="1"/>
  <c r="N29" s="1"/>
  <c r="N21" s="1"/>
  <c r="M31"/>
  <c r="M30" s="1"/>
  <c r="M29" s="1"/>
  <c r="M21" s="1"/>
  <c r="L31"/>
  <c r="K31"/>
  <c r="K30" s="1"/>
  <c r="K29" s="1"/>
  <c r="K21" s="1"/>
  <c r="J31"/>
  <c r="J30" s="1"/>
  <c r="J29" s="1"/>
  <c r="J21" s="1"/>
  <c r="I31"/>
  <c r="I30" s="1"/>
  <c r="I29" s="1"/>
  <c r="I21" s="1"/>
  <c r="H31"/>
  <c r="H30" s="1"/>
  <c r="H29" s="1"/>
  <c r="H21" s="1"/>
  <c r="G31"/>
  <c r="F31"/>
  <c r="F30" s="1"/>
  <c r="F29" s="1"/>
  <c r="F21" s="1"/>
  <c r="E31"/>
  <c r="E30" s="1"/>
  <c r="E29" s="1"/>
  <c r="E21" s="1"/>
  <c r="D31"/>
  <c r="D30" s="1"/>
  <c r="D29" s="1"/>
  <c r="D21" s="1"/>
  <c r="AY30"/>
  <c r="AY29" s="1"/>
  <c r="AY21" s="1"/>
  <c r="AX30"/>
  <c r="AX29" s="1"/>
  <c r="AX21" s="1"/>
  <c r="AW30"/>
  <c r="AW29" s="1"/>
  <c r="AW21" s="1"/>
  <c r="AV30"/>
  <c r="AV29" s="1"/>
  <c r="AV21" s="1"/>
  <c r="AU30"/>
  <c r="AU29" s="1"/>
  <c r="AU21" s="1"/>
  <c r="AT30"/>
  <c r="AT29" s="1"/>
  <c r="AT21" s="1"/>
  <c r="AS30"/>
  <c r="AS29" s="1"/>
  <c r="AS21" s="1"/>
  <c r="AR30"/>
  <c r="AR29" s="1"/>
  <c r="AR21" s="1"/>
  <c r="AQ30"/>
  <c r="AQ29" s="1"/>
  <c r="AQ21" s="1"/>
  <c r="AP30"/>
  <c r="AP29" s="1"/>
  <c r="AP21" s="1"/>
  <c r="AO30"/>
  <c r="AO29" s="1"/>
  <c r="AO21" s="1"/>
  <c r="AN30"/>
  <c r="AN29" s="1"/>
  <c r="AN21" s="1"/>
  <c r="AM30"/>
  <c r="AL30"/>
  <c r="AL21" s="1"/>
  <c r="AK30"/>
  <c r="AK21" s="1"/>
  <c r="AJ30"/>
  <c r="AJ21" s="1"/>
  <c r="AI30"/>
  <c r="AI21" s="1"/>
  <c r="AH30"/>
  <c r="AH21" s="1"/>
  <c r="AG30"/>
  <c r="AG21" s="1"/>
  <c r="AF30"/>
  <c r="AF21" s="1"/>
  <c r="AE30"/>
  <c r="AE21" s="1"/>
  <c r="AD30"/>
  <c r="AD21" s="1"/>
  <c r="AC30"/>
  <c r="AC21" s="1"/>
  <c r="AB30"/>
  <c r="AB21" s="1"/>
  <c r="AA30"/>
  <c r="AA21" s="1"/>
  <c r="Z30"/>
  <c r="Z21" s="1"/>
  <c r="Y30"/>
  <c r="Y29" s="1"/>
  <c r="Y21" s="1"/>
  <c r="X30"/>
  <c r="X29" s="1"/>
  <c r="X21" s="1"/>
  <c r="W30"/>
  <c r="W29" s="1"/>
  <c r="W21" s="1"/>
  <c r="V30"/>
  <c r="V29" s="1"/>
  <c r="V21" s="1"/>
  <c r="U30"/>
  <c r="U29" s="1"/>
  <c r="U21" s="1"/>
  <c r="T30"/>
  <c r="T29" s="1"/>
  <c r="T21" s="1"/>
  <c r="S30"/>
  <c r="S29" s="1"/>
  <c r="S21" s="1"/>
  <c r="R30"/>
  <c r="R29" s="1"/>
  <c r="R21" s="1"/>
  <c r="Q30"/>
  <c r="Q29" s="1"/>
  <c r="Q21" s="1"/>
  <c r="P30"/>
  <c r="P29" s="1"/>
  <c r="P21" s="1"/>
  <c r="G30"/>
  <c r="G29" s="1"/>
  <c r="G21" s="1"/>
  <c r="AY26"/>
  <c r="AM26"/>
  <c r="W26"/>
  <c r="S26"/>
  <c r="K26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Q24"/>
  <c r="AE24"/>
  <c r="W24"/>
  <c r="V24"/>
  <c r="O24"/>
  <c r="G24"/>
  <c r="AY23"/>
  <c r="AM23"/>
  <c r="AA23"/>
  <c r="S23"/>
  <c r="O23"/>
  <c r="S71" l="1"/>
  <c r="S22" s="1"/>
  <c r="S20" s="1"/>
  <c r="AU71"/>
  <c r="AU22" s="1"/>
  <c r="AU20" s="1"/>
  <c r="M71"/>
  <c r="M22" s="1"/>
  <c r="M20" s="1"/>
  <c r="I71"/>
  <c r="I22" s="1"/>
  <c r="AN71"/>
  <c r="AN22" s="1"/>
  <c r="AN20" s="1"/>
  <c r="AS71"/>
  <c r="AS22" s="1"/>
  <c r="AS20" s="1"/>
  <c r="AE71"/>
  <c r="AE22" s="1"/>
  <c r="AE20" s="1"/>
  <c r="AQ71"/>
  <c r="AQ22" s="1"/>
  <c r="AQ20" s="1"/>
  <c r="AR71"/>
  <c r="AR22" s="1"/>
  <c r="AR20" s="1"/>
  <c r="J71"/>
  <c r="J22" s="1"/>
  <c r="J20" s="1"/>
  <c r="R71"/>
  <c r="R22" s="1"/>
  <c r="R20" s="1"/>
  <c r="F71"/>
  <c r="F22" s="1"/>
  <c r="F20" s="1"/>
  <c r="N71"/>
  <c r="N22" s="1"/>
  <c r="N20" s="1"/>
  <c r="V71"/>
  <c r="V22" s="1"/>
  <c r="V20" s="1"/>
  <c r="AI71"/>
  <c r="AI22" s="1"/>
  <c r="AI20" s="1"/>
  <c r="I20"/>
  <c r="O71"/>
  <c r="O22" s="1"/>
  <c r="O20" s="1"/>
  <c r="U71"/>
  <c r="U22" s="1"/>
  <c r="U20" s="1"/>
  <c r="AM71"/>
  <c r="AM22" s="1"/>
  <c r="AM20" s="1"/>
  <c r="AY71"/>
  <c r="AY22" s="1"/>
  <c r="AY20" s="1"/>
  <c r="G71"/>
  <c r="G22" s="1"/>
  <c r="G20" s="1"/>
  <c r="W71"/>
  <c r="W22" s="1"/>
  <c r="W20" s="1"/>
  <c r="AC71"/>
  <c r="AC22" s="1"/>
  <c r="AC20" s="1"/>
  <c r="E71"/>
  <c r="E22" s="1"/>
  <c r="E20" s="1"/>
  <c r="L71"/>
  <c r="L22" s="1"/>
  <c r="AB71"/>
  <c r="AB22" s="1"/>
  <c r="AB20" s="1"/>
  <c r="AK71"/>
  <c r="AK22" s="1"/>
  <c r="AK20" s="1"/>
  <c r="Q71"/>
  <c r="Q22" s="1"/>
  <c r="Q20" s="1"/>
  <c r="L30"/>
  <c r="L29" s="1"/>
  <c r="L21" s="1"/>
  <c r="Z72"/>
  <c r="Z71" s="1"/>
  <c r="Z22" s="1"/>
  <c r="Z20" s="1"/>
  <c r="Y71"/>
  <c r="Y22" s="1"/>
  <c r="Y20" s="1"/>
  <c r="AD71"/>
  <c r="AD22" s="1"/>
  <c r="AD20" s="1"/>
  <c r="D71"/>
  <c r="D22" s="1"/>
  <c r="D20" s="1"/>
  <c r="H71"/>
  <c r="H22" s="1"/>
  <c r="H20" s="1"/>
  <c r="AG71"/>
  <c r="AG22" s="1"/>
  <c r="AG20" s="1"/>
  <c r="AO71"/>
  <c r="AO22" s="1"/>
  <c r="AO20" s="1"/>
  <c r="AW71"/>
  <c r="AW22" s="1"/>
  <c r="AW20" s="1"/>
  <c r="AF71"/>
  <c r="AF22" s="1"/>
  <c r="AF20" s="1"/>
  <c r="AJ71"/>
  <c r="AJ22" s="1"/>
  <c r="AJ20" s="1"/>
  <c r="AV71"/>
  <c r="AV22" s="1"/>
  <c r="AV20" s="1"/>
  <c r="K71"/>
  <c r="K22" s="1"/>
  <c r="K20" s="1"/>
  <c r="P71"/>
  <c r="P22" s="1"/>
  <c r="P20" s="1"/>
  <c r="T71"/>
  <c r="T22" s="1"/>
  <c r="T20" s="1"/>
  <c r="AH71"/>
  <c r="AH22" s="1"/>
  <c r="AH20" s="1"/>
  <c r="AL71"/>
  <c r="AL22" s="1"/>
  <c r="AL20" s="1"/>
  <c r="AP71"/>
  <c r="AP22" s="1"/>
  <c r="AP20" s="1"/>
  <c r="AT71"/>
  <c r="AT22" s="1"/>
  <c r="AT20" s="1"/>
  <c r="AX71"/>
  <c r="AX22" s="1"/>
  <c r="AX20" s="1"/>
  <c r="AA71"/>
  <c r="AA22" s="1"/>
  <c r="AA20" s="1"/>
  <c r="X77"/>
  <c r="X71" s="1"/>
  <c r="X22" s="1"/>
  <c r="X20" s="1"/>
  <c r="L20" l="1"/>
</calcChain>
</file>

<file path=xl/sharedStrings.xml><?xml version="1.0" encoding="utf-8"?>
<sst xmlns="http://schemas.openxmlformats.org/spreadsheetml/2006/main" count="394" uniqueCount="224">
  <si>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</si>
  <si>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</si>
  <si>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</si>
  <si>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</si>
  <si>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</si>
  <si>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</si>
  <si>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</si>
  <si>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</si>
  <si>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</si>
  <si>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</si>
  <si>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</si>
  <si>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</si>
  <si>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</si>
  <si>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Г</t>
  </si>
  <si>
    <t>1.1</t>
  </si>
  <si>
    <t>…</t>
  </si>
  <si>
    <t>1.2</t>
  </si>
  <si>
    <t>1.3</t>
  </si>
  <si>
    <t>1.4</t>
  </si>
  <si>
    <t>1.5</t>
  </si>
  <si>
    <t>к приказу Минэнерго России</t>
  </si>
  <si>
    <t>от « 25 » апреля 2018 г. № 320</t>
  </si>
  <si>
    <t>Приложение  № 18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</si>
  <si>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</si>
  <si>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</si>
  <si>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</si>
  <si>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</si>
  <si>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</si>
  <si>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</si>
  <si>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</si>
  <si>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</si>
  <si>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</si>
  <si>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</si>
  <si>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</si>
  <si>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</si>
  <si>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</si>
  <si>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</si>
  <si>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</si>
  <si>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</si>
  <si>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</si>
  <si>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</si>
  <si>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</si>
  <si>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</si>
  <si>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</si>
  <si>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</si>
  <si>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</si>
  <si>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</si>
  <si>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</si>
  <si>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</si>
  <si>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</si>
  <si>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</si>
  <si>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</si>
  <si>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</si>
  <si>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</si>
  <si>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</si>
  <si>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</si>
  <si>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</si>
  <si>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</si>
  <si>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</si>
  <si>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</si>
  <si>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</si>
  <si>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</si>
  <si>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</si>
  <si>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</si>
  <si>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</si>
  <si>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</si>
  <si>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</si>
  <si>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</si>
  <si>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</si>
  <si>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</si>
  <si>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</si>
  <si>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</si>
  <si>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</si>
  <si>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</si>
  <si>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</si>
  <si>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</si>
  <si>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</si>
  <si>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</si>
  <si>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</si>
  <si>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</si>
  <si>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</si>
  <si>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</si>
  <si>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</si>
  <si>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</si>
  <si>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</si>
  <si>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</si>
  <si>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</si>
  <si>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</si>
  <si>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</si>
  <si>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</si>
  <si>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</si>
  <si>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</si>
  <si>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</si>
  <si>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</si>
  <si>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</si>
  <si>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</si>
  <si>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</si>
  <si>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</si>
  <si>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</si>
  <si>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</si>
  <si>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</si>
  <si>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</si>
  <si>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</si>
  <si>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</si>
  <si>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</si>
  <si>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</si>
  <si>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</si>
  <si>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</si>
  <si>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</si>
  <si>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</si>
  <si>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</si>
  <si>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</si>
  <si>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</si>
  <si>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</si>
  <si>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</si>
  <si>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мощности трансформаторов на ПС, не связанных с осуществлением технологического присоединения,
МВА</t>
  </si>
  <si>
    <t>Показатель увеличения мощности трансформаторов на ПС, связанных с осуществлением технологического присоединения,
МВА</t>
  </si>
  <si>
    <t>Показатель увеличения протяженности линий электропередачи, не связанного с осуществлением технологического присоединения,
км (напряжение СН2)</t>
  </si>
  <si>
    <t>Показатель увеличения протяженности линий электропередачи, связанного с осуществлением технологического присоединения,
км (напряжение СН2)</t>
  </si>
  <si>
    <t>Показатель увеличения протяженности линий электропередачи, связанного с осуществлением технологического присоединения,
км (напряжение НН)</t>
  </si>
  <si>
    <t>Показатель максимальной мощности присоединяемых потребителей электрической энергии,
МВА</t>
  </si>
  <si>
    <t>Показатель максимальной мощности присоединяемых объектов по производству электрической энергии,
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</si>
  <si>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
МВт</t>
  </si>
  <si>
    <t>Показатель степени загрузки трансформаторной подстанции,
%</t>
  </si>
  <si>
    <t>Показатель замены силовых трансформаторов,
МВА</t>
  </si>
  <si>
    <t>Показатель замены линий электропередач,
км</t>
  </si>
  <si>
    <t>Показатель замены выключателей,
шт.</t>
  </si>
  <si>
    <t>Показатель замены устройств компенсации реактивной мощности,
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</si>
  <si>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
%</t>
  </si>
  <si>
    <t>Увелечение пропускной способности,
км</t>
  </si>
  <si>
    <t>Показатель оценки изменения средней частоты прекращения предачи электрической энергии потребителям услуг,
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</si>
  <si>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</si>
  <si>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</si>
  <si>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
млн. рублей (с НДС)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</si>
  <si>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
млн. рублей (с НДС)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</si>
  <si>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
млн. рублей (с НДС)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</si>
  <si>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
млн. рублей (с НДС)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</si>
  <si>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
млн. рублей (с НДС)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</si>
  <si>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
млн. рублей (с НДС)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</si>
  <si>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</si>
  <si>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</si>
  <si>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</si>
  <si>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</si>
  <si>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</si>
  <si>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</si>
  <si>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</si>
  <si>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</si>
  <si>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</si>
  <si>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</si>
  <si>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</si>
  <si>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</si>
  <si>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</si>
  <si>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</si>
  <si>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</si>
  <si>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</si>
  <si>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</si>
  <si>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</si>
  <si>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</si>
  <si>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</si>
  <si>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</si>
  <si>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</si>
  <si>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</si>
  <si>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</si>
  <si>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</si>
  <si>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</si>
  <si>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</si>
  <si>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</si>
  <si>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</si>
  <si>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</si>
  <si>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</si>
  <si>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</si>
  <si>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</si>
  <si>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</si>
  <si>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</si>
  <si>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</si>
  <si>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</si>
  <si>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</si>
  <si>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</si>
  <si>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</si>
  <si>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</si>
  <si>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</si>
  <si>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</si>
  <si>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</si>
  <si>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</si>
  <si>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</si>
  <si>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</si>
  <si>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</si>
  <si>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 xml:space="preserve">        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</si>
  <si>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</si>
  <si>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</si>
  <si>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</si>
  <si>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r>
      <t xml:space="preserve">за </t>
    </r>
    <r>
      <rPr>
        <b/>
        <u/>
        <sz val="12"/>
        <rFont val="Times New Roman"/>
        <family val="1"/>
        <charset val="204"/>
      </rPr>
      <t>I</t>
    </r>
    <r>
      <rPr>
        <b/>
        <sz val="12"/>
        <rFont val="Times New Roman"/>
        <family val="1"/>
        <charset val="204"/>
      </rPr>
      <t xml:space="preserve"> квартал </t>
    </r>
    <r>
      <rPr>
        <b/>
        <u/>
        <sz val="12"/>
        <rFont val="Times New Roman"/>
        <family val="1"/>
        <charset val="204"/>
      </rPr>
      <t>2019</t>
    </r>
    <r>
      <rPr>
        <b/>
        <sz val="12"/>
        <rFont val="Times New Roman"/>
        <family val="1"/>
        <charset val="204"/>
      </rPr>
      <t xml:space="preserve"> год 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</si>
  <si>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2019</t>
    </r>
    <r>
      <rPr>
        <b/>
        <sz val="12"/>
        <rFont val="Times New Roman"/>
        <family val="1"/>
        <charset val="204"/>
      </rPr>
      <t xml:space="preserve"> год</t>
    </r>
  </si>
  <si>
    <r>
      <t>Отчет о реализации инвестиционной программы</t>
    </r>
    <r>
      <rPr>
        <b/>
        <u/>
        <sz val="12"/>
        <rFont val="Times New Roman"/>
        <family val="1"/>
        <charset val="204"/>
      </rPr>
      <t xml:space="preserve"> ООО "Сетевая компания"</t>
    </r>
  </si>
  <si>
    <t>ООО "Сетевая   компания"</t>
  </si>
  <si>
    <t>АИИСКУЭ</t>
  </si>
  <si>
    <t>1.1.4.2.1</t>
  </si>
  <si>
    <t>Реконструкция ТП-140 замена трансформатора (100кВт /250кВт) ул.Урманская, с. Иглино для обеспечения качественного электроснабжения потребителей.</t>
  </si>
  <si>
    <t>I_СК1052019</t>
  </si>
  <si>
    <t>1.1.4.2.2</t>
  </si>
  <si>
    <t>Реконструкция ТП-201 замена трансформатора (160кВт /250кВт) ул.Горького, с. Иглино для обеспечения качественного электроснабжения потребителей.</t>
  </si>
  <si>
    <t>I_СК1062019</t>
  </si>
  <si>
    <t>1.1.4.2.3</t>
  </si>
  <si>
    <t>Реконструкция ТП-214 замена трансформатора (250кВт /400кВт) ул.Григорьева, с. Иглино для обеспечения качественного электроснабжения потребителей.</t>
  </si>
  <si>
    <t>I_СК1072019</t>
  </si>
  <si>
    <t>1.1.4.2.4</t>
  </si>
  <si>
    <t>Реконструкция ТП-01635 замена трансформатора (160кВт /250кВт) ул.Северная, с. Иглино для обеспечения качественного электроснабжения потребителей.</t>
  </si>
  <si>
    <t>I_СК1082019</t>
  </si>
  <si>
    <t>1.1.4.2.5</t>
  </si>
  <si>
    <t>Реконструкция ТП-145 замена трансформатора (100кВт /250кВт) ул.Чкалова, с. Иглино для обеспечения качественного электроснабжения потребителей.</t>
  </si>
  <si>
    <t>I_СК1092019</t>
  </si>
  <si>
    <t>1.1.4.2.6</t>
  </si>
  <si>
    <t xml:space="preserve">Реконструкция участка  ВЛ -0,4 кВт (L-0.3км) от ТП-182 замена провода А-16 на СИП 4*50 по  ул.Калинина, с. Иглино </t>
  </si>
  <si>
    <t>I_СК1012019</t>
  </si>
  <si>
    <t>1.1.4.2.7</t>
  </si>
  <si>
    <t xml:space="preserve">Реконструкция участка  ВЛ -0,4 кВт (L-0.45км) от ТП-209 замена провода А-35 на СИП 4*70 по  ул.Азиатская, с. Иглино </t>
  </si>
  <si>
    <t>I_СК1022019</t>
  </si>
  <si>
    <t>1.1.4.2.8</t>
  </si>
  <si>
    <t xml:space="preserve">Реконструкция участка  ВЛ -0,4 кВт (L-0.6км) от ТП-192 замена провода А-16 на СИП 4*50 по  ул.С.Агиша, с. Иглино </t>
  </si>
  <si>
    <t>I_СК1032019</t>
  </si>
  <si>
    <t>1.1.4.2.9</t>
  </si>
  <si>
    <t xml:space="preserve">Реконструкция участка  ВЛ -0,4 кВт (L-0.35км) от ТП-162 замена провода СИП4*16 на СИП 4*50 по  ул.Акмуллы, с. Иглино </t>
  </si>
  <si>
    <t>I_СК1042019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</si>
  <si>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theme="1"/>
        <rFont val="Times New Roman"/>
        <family val="1"/>
        <charset val="204"/>
      </rPr>
      <t xml:space="preserve"> приказом МПИП РБ №358-О от 27.12.2016 г.</t>
    </r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</si>
</sst>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5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1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2" applyFont="1" applyFill="1"/>
    <xf numFmtId="0" fontId="2" fillId="0" borderId="0" xfId="2" applyFont="1" applyAlignment="1">
      <alignment horizontal="right" vertical="center"/>
    </xf>
    <xf numFmtId="0" fontId="4" fillId="0" borderId="0" xfId="3" applyFont="1"/>
    <xf numFmtId="0" fontId="2" fillId="0" borderId="0" xfId="2" applyFont="1" applyAlignment="1">
      <alignment horizontal="right"/>
    </xf>
    <xf numFmtId="0" fontId="4" fillId="0" borderId="0" xfId="2" applyFont="1" applyBorder="1" applyAlignment="1">
      <alignment vertical="center"/>
    </xf>
    <xf numFmtId="0" fontId="4" fillId="0" borderId="0" xfId="2" applyFont="1" applyBorder="1"/>
    <xf numFmtId="0" fontId="2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4" fillId="0" borderId="0" xfId="2" applyFont="1"/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2" fillId="0" borderId="0" xfId="2" applyFont="1"/>
    <xf numFmtId="0" fontId="11" fillId="0" borderId="0" xfId="5" applyFont="1"/>
    <xf numFmtId="0" fontId="5" fillId="0" borderId="0" xfId="2" applyFont="1" applyFill="1" applyBorder="1" applyAlignment="1">
      <alignment vertical="center" wrapText="1"/>
    </xf>
    <xf numFmtId="0" fontId="5" fillId="0" borderId="0" xfId="2" applyFont="1" applyFill="1" applyAlignment="1">
      <alignment wrapText="1"/>
    </xf>
    <xf numFmtId="0" fontId="3" fillId="0" borderId="0" xfId="1" applyFont="1" applyAlignment="1">
      <alignment vertical="center" wrapText="1"/>
    </xf>
    <xf numFmtId="0" fontId="5" fillId="0" borderId="0" xfId="4" applyFont="1" applyFill="1" applyAlignment="1"/>
    <xf numFmtId="0" fontId="10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64" fontId="12" fillId="0" borderId="1" xfId="1" applyNumberFormat="1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/>
    <xf numFmtId="0" fontId="12" fillId="0" borderId="1" xfId="1" applyFont="1" applyFill="1" applyBorder="1" applyAlignment="1">
      <alignment horizontal="center" wrapText="1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/>
    </xf>
    <xf numFmtId="2" fontId="3" fillId="0" borderId="1" xfId="1" applyNumberFormat="1" applyFont="1" applyBorder="1" applyAlignment="1">
      <alignment horizontal="center"/>
    </xf>
    <xf numFmtId="0" fontId="3" fillId="0" borderId="0" xfId="1" applyFont="1"/>
    <xf numFmtId="165" fontId="12" fillId="0" borderId="1" xfId="1" applyNumberFormat="1" applyFont="1" applyFill="1" applyBorder="1" applyAlignment="1">
      <alignment horizontal="center" vertical="center"/>
    </xf>
    <xf numFmtId="2" fontId="12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/>
    <xf numFmtId="0" fontId="3" fillId="0" borderId="0" xfId="1" applyFont="1" applyAlignment="1">
      <alignment vertical="top"/>
    </xf>
    <xf numFmtId="164" fontId="3" fillId="0" borderId="7" xfId="1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wrapText="1"/>
    </xf>
    <xf numFmtId="0" fontId="5" fillId="0" borderId="0" xfId="4" applyFont="1" applyFill="1" applyAlignment="1">
      <alignment horizontal="center"/>
    </xf>
    <xf numFmtId="0" fontId="10" fillId="0" borderId="0" xfId="1" applyFont="1" applyAlignment="1">
      <alignment horizontal="center" vertical="center"/>
    </xf>
    <xf numFmtId="2" fontId="13" fillId="2" borderId="2" xfId="1" applyNumberFormat="1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49" fontId="13" fillId="3" borderId="5" xfId="1" applyNumberFormat="1" applyFont="1" applyFill="1" applyBorder="1" applyAlignment="1">
      <alignment horizontal="center" vertical="center" textRotation="90" wrapText="1"/>
    </xf>
    <xf numFmtId="49" fontId="13" fillId="3" borderId="6" xfId="1" applyNumberFormat="1" applyFont="1" applyFill="1" applyBorder="1" applyAlignment="1">
      <alignment horizontal="center" vertical="center" textRotation="90" wrapText="1"/>
    </xf>
    <xf numFmtId="49" fontId="13" fillId="2" borderId="5" xfId="1" applyNumberFormat="1" applyFont="1" applyFill="1" applyBorder="1" applyAlignment="1">
      <alignment horizontal="center" vertical="center" textRotation="90" wrapText="1"/>
    </xf>
    <xf numFmtId="49" fontId="13" fillId="2" borderId="6" xfId="1" applyNumberFormat="1" applyFont="1" applyFill="1" applyBorder="1" applyAlignment="1">
      <alignment horizontal="center" vertical="center" textRotation="90" wrapText="1"/>
    </xf>
    <xf numFmtId="0" fontId="2" fillId="0" borderId="0" xfId="5" applyFont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 textRotation="90" wrapText="1"/>
    </xf>
    <xf numFmtId="49" fontId="13" fillId="2" borderId="4" xfId="1" applyNumberFormat="1" applyFont="1" applyFill="1" applyBorder="1" applyAlignment="1">
      <alignment horizontal="center" vertical="center" textRotation="90" wrapText="1"/>
    </xf>
    <xf numFmtId="49" fontId="13" fillId="2" borderId="3" xfId="1" applyNumberFormat="1" applyFont="1" applyFill="1" applyBorder="1" applyAlignment="1">
      <alignment horizontal="center" vertical="center" textRotation="90" wrapText="1"/>
    </xf>
  </cellXfs>
  <cellStyles count="6">
    <cellStyle name="Обычный" xfId="0" builtinId="0"/>
    <cellStyle name="Обычный 2" xfId="4"/>
    <cellStyle name="Обычный 2 2" xfId="5"/>
    <cellStyle name="Обычный 3" xfId="2"/>
    <cellStyle name="Обычный 7" xfId="1"/>
    <cellStyle name="Обычный_Форматы по компаниям_last 2" xfId="3"/>
  </cellStyles>
  <dxfs count="9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115"/>
  <sheetViews>
    <sheetView tabSelected="1" zoomScale="90" zoomScaleNormal="90" zoomScaleSheetLayoutView="40" workbookViewId="0">
      <selection activeCell="I61" sqref="I61"/>
    </sheetView>
  </sheetViews>
  <sheetFormatPr defaultRowHeight="15"/>
  <cols>
    <col min="1" max="1" width="16.7109375" style="1" customWidth="1"/>
    <col min="2" max="2" width="30" customWidth="1"/>
    <col min="3" max="3" width="17.5703125" style="1" customWidth="1"/>
    <col min="4" max="51" width="10.42578125" customWidth="1"/>
    <col min="52" max="52" width="10.28515625" bestFit="1" customWidth="1"/>
  </cols>
  <sheetData>
    <row r="1" spans="1:51" s="5" customFormat="1" ht="15.7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 t="s">
        <v>22</v>
      </c>
      <c r="V1" s="3"/>
      <c r="W1" s="3"/>
      <c r="X1" s="3"/>
      <c r="AB1" s="3"/>
    </row>
    <row r="2" spans="1:51" s="5" customFormat="1" ht="15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6" t="s">
        <v>20</v>
      </c>
      <c r="V2" s="3"/>
      <c r="W2" s="3"/>
      <c r="X2" s="3"/>
      <c r="AB2" s="3"/>
    </row>
    <row r="3" spans="1:51" s="5" customFormat="1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6" t="s">
        <v>21</v>
      </c>
      <c r="V3" s="3"/>
      <c r="W3" s="3"/>
      <c r="X3" s="3"/>
      <c r="AB3" s="3"/>
    </row>
    <row r="4" spans="1:51" s="7" customFormat="1" ht="18.75" customHeight="1">
      <c r="A4" s="47" t="s">
        <v>23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</row>
    <row r="5" spans="1:51" s="8" customFormat="1" ht="18.75" customHeight="1">
      <c r="A5" s="48" t="s">
        <v>191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51" s="8" customFormat="1" ht="18.7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10"/>
      <c r="AA6" s="10"/>
      <c r="AB6" s="9"/>
      <c r="AC6" s="9"/>
      <c r="AD6" s="10"/>
      <c r="AE6" s="10"/>
      <c r="AF6" s="10"/>
      <c r="AG6" s="10"/>
    </row>
    <row r="7" spans="1:51" s="8" customFormat="1" ht="18.75" customHeight="1">
      <c r="A7" s="48" t="s">
        <v>193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</row>
    <row r="8" spans="1:51" s="11" customFormat="1" ht="15.75" customHeight="1">
      <c r="A8" s="18" t="s">
        <v>187</v>
      </c>
      <c r="B8" s="18"/>
      <c r="C8" s="18"/>
      <c r="D8" s="18"/>
      <c r="E8" s="18"/>
      <c r="F8" s="18"/>
      <c r="G8" s="18"/>
      <c r="H8" s="18"/>
      <c r="I8" s="18"/>
      <c r="J8" s="45" t="s">
        <v>188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</row>
    <row r="9" spans="1:51" s="11" customFormat="1" ht="15.7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3"/>
      <c r="AA9" s="13"/>
      <c r="AB9" s="12"/>
      <c r="AC9" s="12"/>
      <c r="AD9" s="13"/>
      <c r="AE9" s="13"/>
      <c r="AF9" s="13"/>
      <c r="AG9" s="13"/>
    </row>
    <row r="10" spans="1:51" s="11" customFormat="1" ht="18.75" customHeight="1">
      <c r="A10" s="49" t="s">
        <v>192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</row>
    <row r="11" spans="1:51" s="11" customFormat="1" ht="15.7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AB11" s="14"/>
      <c r="AC11" s="14"/>
    </row>
    <row r="12" spans="1:51" s="11" customFormat="1" ht="18.75" customHeight="1">
      <c r="A12" s="50" t="s">
        <v>223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</row>
    <row r="13" spans="1:51" s="11" customFormat="1" ht="15.75">
      <c r="A13" s="21" t="s">
        <v>189</v>
      </c>
      <c r="B13" s="21"/>
      <c r="C13" s="21"/>
      <c r="D13" s="21"/>
      <c r="E13" s="21"/>
      <c r="F13" s="21"/>
      <c r="G13" s="21"/>
      <c r="H13" s="21"/>
      <c r="I13" s="21"/>
      <c r="J13" s="45" t="s">
        <v>190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</row>
    <row r="14" spans="1:51" s="15" customFormat="1" ht="12.75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</row>
    <row r="15" spans="1:51" ht="20.25" customHeight="1">
      <c r="A15" s="52" t="s">
        <v>0</v>
      </c>
      <c r="B15" s="52" t="s">
        <v>1</v>
      </c>
      <c r="C15" s="52" t="s">
        <v>2</v>
      </c>
      <c r="D15" s="52" t="s">
        <v>5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</row>
    <row r="16" spans="1:51" ht="51" customHeight="1">
      <c r="A16" s="52"/>
      <c r="B16" s="52"/>
      <c r="C16" s="52"/>
      <c r="D16" s="52" t="s">
        <v>6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 t="s">
        <v>7</v>
      </c>
      <c r="W16" s="52"/>
      <c r="X16" s="52"/>
      <c r="Y16" s="52"/>
      <c r="Z16" s="52"/>
      <c r="AA16" s="52"/>
      <c r="AB16" s="52"/>
      <c r="AC16" s="52"/>
      <c r="AD16" s="52"/>
      <c r="AE16" s="52"/>
      <c r="AF16" s="52" t="s">
        <v>8</v>
      </c>
      <c r="AG16" s="52"/>
      <c r="AH16" s="52"/>
      <c r="AI16" s="52"/>
      <c r="AJ16" s="52" t="s">
        <v>9</v>
      </c>
      <c r="AK16" s="52"/>
      <c r="AL16" s="52"/>
      <c r="AM16" s="52"/>
      <c r="AN16" s="52" t="s">
        <v>10</v>
      </c>
      <c r="AO16" s="52"/>
      <c r="AP16" s="52"/>
      <c r="AQ16" s="52"/>
      <c r="AR16" s="52"/>
      <c r="AS16" s="52"/>
      <c r="AT16" s="52" t="s">
        <v>11</v>
      </c>
      <c r="AU16" s="52"/>
      <c r="AV16" s="52"/>
      <c r="AW16" s="52"/>
      <c r="AX16" s="52" t="s">
        <v>12</v>
      </c>
      <c r="AY16" s="52"/>
    </row>
    <row r="17" spans="1:51" ht="239.25" customHeight="1">
      <c r="A17" s="52"/>
      <c r="B17" s="52"/>
      <c r="C17" s="52"/>
      <c r="D17" s="60" t="s">
        <v>115</v>
      </c>
      <c r="E17" s="56"/>
      <c r="F17" s="55" t="s">
        <v>116</v>
      </c>
      <c r="G17" s="56"/>
      <c r="H17" s="55" t="s">
        <v>117</v>
      </c>
      <c r="I17" s="56"/>
      <c r="J17" s="55" t="s">
        <v>118</v>
      </c>
      <c r="K17" s="56"/>
      <c r="L17" s="55" t="s">
        <v>119</v>
      </c>
      <c r="M17" s="56"/>
      <c r="N17" s="53" t="s">
        <v>120</v>
      </c>
      <c r="O17" s="54"/>
      <c r="P17" s="55" t="s">
        <v>121</v>
      </c>
      <c r="Q17" s="56"/>
      <c r="R17" s="55" t="s">
        <v>122</v>
      </c>
      <c r="S17" s="56"/>
      <c r="T17" s="55" t="s">
        <v>123</v>
      </c>
      <c r="U17" s="56"/>
      <c r="V17" s="55" t="s">
        <v>124</v>
      </c>
      <c r="W17" s="56"/>
      <c r="X17" s="55" t="s">
        <v>125</v>
      </c>
      <c r="Y17" s="56"/>
      <c r="Z17" s="55" t="s">
        <v>126</v>
      </c>
      <c r="AA17" s="56"/>
      <c r="AB17" s="55" t="s">
        <v>127</v>
      </c>
      <c r="AC17" s="56"/>
      <c r="AD17" s="55" t="s">
        <v>128</v>
      </c>
      <c r="AE17" s="59"/>
      <c r="AF17" s="58" t="s">
        <v>129</v>
      </c>
      <c r="AG17" s="58"/>
      <c r="AH17" s="58" t="s">
        <v>130</v>
      </c>
      <c r="AI17" s="58"/>
      <c r="AJ17" s="58" t="s">
        <v>131</v>
      </c>
      <c r="AK17" s="58"/>
      <c r="AL17" s="58" t="s">
        <v>132</v>
      </c>
      <c r="AM17" s="58"/>
      <c r="AN17" s="51" t="s">
        <v>133</v>
      </c>
      <c r="AO17" s="51"/>
      <c r="AP17" s="51" t="s">
        <v>134</v>
      </c>
      <c r="AQ17" s="51"/>
      <c r="AR17" s="51" t="s">
        <v>135</v>
      </c>
      <c r="AS17" s="51"/>
      <c r="AT17" s="51" t="s">
        <v>136</v>
      </c>
      <c r="AU17" s="51"/>
      <c r="AV17" s="51" t="s">
        <v>137</v>
      </c>
      <c r="AW17" s="51"/>
      <c r="AX17" s="51" t="s">
        <v>138</v>
      </c>
      <c r="AY17" s="51"/>
    </row>
    <row r="18" spans="1:51" ht="22.5" customHeight="1">
      <c r="A18" s="52"/>
      <c r="B18" s="52"/>
      <c r="C18" s="52"/>
      <c r="D18" s="2" t="s">
        <v>3</v>
      </c>
      <c r="E18" s="2" t="s">
        <v>4</v>
      </c>
      <c r="F18" s="2" t="s">
        <v>3</v>
      </c>
      <c r="G18" s="2" t="s">
        <v>4</v>
      </c>
      <c r="H18" s="2" t="s">
        <v>3</v>
      </c>
      <c r="I18" s="2" t="s">
        <v>4</v>
      </c>
      <c r="J18" s="2" t="s">
        <v>3</v>
      </c>
      <c r="K18" s="2" t="s">
        <v>4</v>
      </c>
      <c r="L18" s="2" t="s">
        <v>3</v>
      </c>
      <c r="M18" s="2" t="s">
        <v>4</v>
      </c>
      <c r="N18" s="2" t="s">
        <v>3</v>
      </c>
      <c r="O18" s="2" t="s">
        <v>4</v>
      </c>
      <c r="P18" s="2" t="s">
        <v>3</v>
      </c>
      <c r="Q18" s="2" t="s">
        <v>4</v>
      </c>
      <c r="R18" s="2" t="s">
        <v>3</v>
      </c>
      <c r="S18" s="2" t="s">
        <v>4</v>
      </c>
      <c r="T18" s="2" t="s">
        <v>3</v>
      </c>
      <c r="U18" s="2" t="s">
        <v>4</v>
      </c>
      <c r="V18" s="2" t="s">
        <v>3</v>
      </c>
      <c r="W18" s="2" t="s">
        <v>4</v>
      </c>
      <c r="X18" s="2" t="s">
        <v>3</v>
      </c>
      <c r="Y18" s="2" t="s">
        <v>4</v>
      </c>
      <c r="Z18" s="2" t="s">
        <v>3</v>
      </c>
      <c r="AA18" s="2" t="s">
        <v>4</v>
      </c>
      <c r="AB18" s="2" t="s">
        <v>3</v>
      </c>
      <c r="AC18" s="2" t="s">
        <v>4</v>
      </c>
      <c r="AD18" s="2" t="s">
        <v>3</v>
      </c>
      <c r="AE18" s="2" t="s">
        <v>4</v>
      </c>
      <c r="AF18" s="2" t="s">
        <v>3</v>
      </c>
      <c r="AG18" s="2" t="s">
        <v>4</v>
      </c>
      <c r="AH18" s="2" t="s">
        <v>3</v>
      </c>
      <c r="AI18" s="2" t="s">
        <v>4</v>
      </c>
      <c r="AJ18" s="2" t="s">
        <v>3</v>
      </c>
      <c r="AK18" s="2" t="s">
        <v>4</v>
      </c>
      <c r="AL18" s="2" t="s">
        <v>3</v>
      </c>
      <c r="AM18" s="2" t="s">
        <v>4</v>
      </c>
      <c r="AN18" s="2" t="s">
        <v>3</v>
      </c>
      <c r="AO18" s="2" t="s">
        <v>4</v>
      </c>
      <c r="AP18" s="2" t="s">
        <v>3</v>
      </c>
      <c r="AQ18" s="2" t="s">
        <v>4</v>
      </c>
      <c r="AR18" s="2" t="s">
        <v>3</v>
      </c>
      <c r="AS18" s="2" t="s">
        <v>4</v>
      </c>
      <c r="AT18" s="2" t="s">
        <v>3</v>
      </c>
      <c r="AU18" s="2" t="s">
        <v>4</v>
      </c>
      <c r="AV18" s="2" t="s">
        <v>3</v>
      </c>
      <c r="AW18" s="2" t="s">
        <v>4</v>
      </c>
      <c r="AX18" s="2" t="s">
        <v>3</v>
      </c>
      <c r="AY18" s="2" t="s">
        <v>4</v>
      </c>
    </row>
    <row r="19" spans="1:51" s="38" customFormat="1" ht="12.75">
      <c r="A19" s="33">
        <v>1</v>
      </c>
      <c r="B19" s="34">
        <v>2</v>
      </c>
      <c r="C19" s="35">
        <v>3</v>
      </c>
      <c r="D19" s="36" t="s">
        <v>139</v>
      </c>
      <c r="E19" s="36" t="s">
        <v>140</v>
      </c>
      <c r="F19" s="36" t="s">
        <v>141</v>
      </c>
      <c r="G19" s="36" t="s">
        <v>142</v>
      </c>
      <c r="H19" s="36" t="s">
        <v>143</v>
      </c>
      <c r="I19" s="36" t="s">
        <v>144</v>
      </c>
      <c r="J19" s="36" t="s">
        <v>145</v>
      </c>
      <c r="K19" s="36" t="s">
        <v>146</v>
      </c>
      <c r="L19" s="36" t="s">
        <v>147</v>
      </c>
      <c r="M19" s="36" t="s">
        <v>148</v>
      </c>
      <c r="N19" s="36" t="s">
        <v>149</v>
      </c>
      <c r="O19" s="36" t="s">
        <v>150</v>
      </c>
      <c r="P19" s="36" t="s">
        <v>151</v>
      </c>
      <c r="Q19" s="36" t="s">
        <v>152</v>
      </c>
      <c r="R19" s="36" t="s">
        <v>153</v>
      </c>
      <c r="S19" s="36" t="s">
        <v>154</v>
      </c>
      <c r="T19" s="36" t="s">
        <v>155</v>
      </c>
      <c r="U19" s="36" t="s">
        <v>156</v>
      </c>
      <c r="V19" s="36" t="s">
        <v>157</v>
      </c>
      <c r="W19" s="36" t="s">
        <v>158</v>
      </c>
      <c r="X19" s="36" t="s">
        <v>159</v>
      </c>
      <c r="Y19" s="36" t="s">
        <v>160</v>
      </c>
      <c r="Z19" s="36" t="s">
        <v>161</v>
      </c>
      <c r="AA19" s="36" t="s">
        <v>162</v>
      </c>
      <c r="AB19" s="36" t="s">
        <v>163</v>
      </c>
      <c r="AC19" s="36" t="s">
        <v>164</v>
      </c>
      <c r="AD19" s="36" t="s">
        <v>165</v>
      </c>
      <c r="AE19" s="36" t="s">
        <v>166</v>
      </c>
      <c r="AF19" s="36" t="s">
        <v>167</v>
      </c>
      <c r="AG19" s="36" t="s">
        <v>168</v>
      </c>
      <c r="AH19" s="36" t="s">
        <v>169</v>
      </c>
      <c r="AI19" s="36" t="s">
        <v>170</v>
      </c>
      <c r="AJ19" s="36" t="s">
        <v>171</v>
      </c>
      <c r="AK19" s="36" t="s">
        <v>172</v>
      </c>
      <c r="AL19" s="36" t="s">
        <v>173</v>
      </c>
      <c r="AM19" s="36" t="s">
        <v>174</v>
      </c>
      <c r="AN19" s="37" t="s">
        <v>175</v>
      </c>
      <c r="AO19" s="37" t="s">
        <v>176</v>
      </c>
      <c r="AP19" s="37" t="s">
        <v>177</v>
      </c>
      <c r="AQ19" s="37" t="s">
        <v>178</v>
      </c>
      <c r="AR19" s="37" t="s">
        <v>179</v>
      </c>
      <c r="AS19" s="37" t="s">
        <v>180</v>
      </c>
      <c r="AT19" s="37" t="s">
        <v>181</v>
      </c>
      <c r="AU19" s="37" t="s">
        <v>182</v>
      </c>
      <c r="AV19" s="37" t="s">
        <v>183</v>
      </c>
      <c r="AW19" s="37" t="s">
        <v>184</v>
      </c>
      <c r="AX19" s="37" t="s">
        <v>185</v>
      </c>
      <c r="AY19" s="37" t="s">
        <v>186</v>
      </c>
    </row>
    <row r="20" spans="1:51" ht="25.5">
      <c r="A20" s="22" t="s">
        <v>24</v>
      </c>
      <c r="B20" s="23" t="s">
        <v>25</v>
      </c>
      <c r="C20" s="22" t="s">
        <v>13</v>
      </c>
      <c r="D20" s="22">
        <f>SUM(D21:D27)</f>
        <v>0</v>
      </c>
      <c r="E20" s="22">
        <f t="shared" ref="E20:AY20" si="0">SUM(E21:E27)</f>
        <v>0</v>
      </c>
      <c r="F20" s="22">
        <f t="shared" si="0"/>
        <v>0.54</v>
      </c>
      <c r="G20" s="22">
        <f t="shared" si="0"/>
        <v>0.54</v>
      </c>
      <c r="H20" s="22">
        <f t="shared" si="0"/>
        <v>0</v>
      </c>
      <c r="I20" s="22">
        <f t="shared" si="0"/>
        <v>0</v>
      </c>
      <c r="J20" s="22">
        <f t="shared" si="0"/>
        <v>0</v>
      </c>
      <c r="K20" s="22">
        <f t="shared" si="0"/>
        <v>0</v>
      </c>
      <c r="L20" s="22">
        <f t="shared" si="0"/>
        <v>1.7000000000000002</v>
      </c>
      <c r="M20" s="22">
        <f t="shared" si="0"/>
        <v>0.25</v>
      </c>
      <c r="N20" s="22">
        <f t="shared" si="0"/>
        <v>1.3099999999999998</v>
      </c>
      <c r="O20" s="22">
        <f t="shared" si="0"/>
        <v>1.3099999999999998</v>
      </c>
      <c r="P20" s="22">
        <f t="shared" si="0"/>
        <v>0</v>
      </c>
      <c r="Q20" s="22">
        <f t="shared" si="0"/>
        <v>0</v>
      </c>
      <c r="R20" s="22">
        <f t="shared" si="0"/>
        <v>0</v>
      </c>
      <c r="S20" s="22">
        <f t="shared" si="0"/>
        <v>0</v>
      </c>
      <c r="T20" s="22">
        <f t="shared" si="0"/>
        <v>0</v>
      </c>
      <c r="U20" s="22">
        <f t="shared" si="0"/>
        <v>0</v>
      </c>
      <c r="V20" s="22">
        <f t="shared" si="0"/>
        <v>0</v>
      </c>
      <c r="W20" s="22">
        <f t="shared" si="0"/>
        <v>0</v>
      </c>
      <c r="X20" s="22">
        <f t="shared" si="0"/>
        <v>0</v>
      </c>
      <c r="Y20" s="22">
        <f t="shared" si="0"/>
        <v>0</v>
      </c>
      <c r="Z20" s="39">
        <f t="shared" si="0"/>
        <v>0</v>
      </c>
      <c r="AA20" s="39">
        <f t="shared" si="0"/>
        <v>0</v>
      </c>
      <c r="AB20" s="22">
        <f t="shared" si="0"/>
        <v>0</v>
      </c>
      <c r="AC20" s="22">
        <f t="shared" si="0"/>
        <v>0</v>
      </c>
      <c r="AD20" s="39">
        <f t="shared" si="0"/>
        <v>0</v>
      </c>
      <c r="AE20" s="39">
        <f t="shared" si="0"/>
        <v>0</v>
      </c>
      <c r="AF20" s="22">
        <f t="shared" si="0"/>
        <v>0</v>
      </c>
      <c r="AG20" s="22">
        <f t="shared" si="0"/>
        <v>0</v>
      </c>
      <c r="AH20" s="22">
        <f t="shared" si="0"/>
        <v>0</v>
      </c>
      <c r="AI20" s="22">
        <f t="shared" si="0"/>
        <v>0</v>
      </c>
      <c r="AJ20" s="22">
        <f t="shared" si="0"/>
        <v>0</v>
      </c>
      <c r="AK20" s="22">
        <f t="shared" si="0"/>
        <v>0</v>
      </c>
      <c r="AL20" s="22">
        <f t="shared" si="0"/>
        <v>0</v>
      </c>
      <c r="AM20" s="22">
        <f t="shared" si="0"/>
        <v>0</v>
      </c>
      <c r="AN20" s="40">
        <f t="shared" si="0"/>
        <v>0</v>
      </c>
      <c r="AO20" s="40">
        <f t="shared" si="0"/>
        <v>0</v>
      </c>
      <c r="AP20" s="40">
        <f t="shared" si="0"/>
        <v>0</v>
      </c>
      <c r="AQ20" s="40">
        <f t="shared" si="0"/>
        <v>0</v>
      </c>
      <c r="AR20" s="40">
        <f t="shared" si="0"/>
        <v>0</v>
      </c>
      <c r="AS20" s="40">
        <f t="shared" si="0"/>
        <v>0</v>
      </c>
      <c r="AT20" s="40">
        <f t="shared" si="0"/>
        <v>0</v>
      </c>
      <c r="AU20" s="40">
        <f t="shared" si="0"/>
        <v>0</v>
      </c>
      <c r="AV20" s="40">
        <f t="shared" si="0"/>
        <v>0</v>
      </c>
      <c r="AW20" s="40">
        <f t="shared" si="0"/>
        <v>0</v>
      </c>
      <c r="AX20" s="40">
        <f t="shared" si="0"/>
        <v>0</v>
      </c>
      <c r="AY20" s="40">
        <f t="shared" si="0"/>
        <v>0</v>
      </c>
    </row>
    <row r="21" spans="1:51" ht="25.5">
      <c r="A21" s="22" t="s">
        <v>26</v>
      </c>
      <c r="B21" s="23" t="s">
        <v>27</v>
      </c>
      <c r="C21" s="22" t="s">
        <v>13</v>
      </c>
      <c r="D21" s="22">
        <f>D29</f>
        <v>0</v>
      </c>
      <c r="E21" s="22">
        <f>E29</f>
        <v>0</v>
      </c>
      <c r="F21" s="22">
        <f>F29</f>
        <v>0.54</v>
      </c>
      <c r="G21" s="22">
        <f>G29</f>
        <v>0.54</v>
      </c>
      <c r="H21" s="22">
        <f t="shared" ref="H21:I21" si="1">H29</f>
        <v>0</v>
      </c>
      <c r="I21" s="22">
        <f t="shared" si="1"/>
        <v>0</v>
      </c>
      <c r="J21" s="22">
        <f>J29</f>
        <v>0</v>
      </c>
      <c r="K21" s="22">
        <f>K29</f>
        <v>0</v>
      </c>
      <c r="L21" s="22">
        <f t="shared" ref="L21:M21" si="2">L29</f>
        <v>1.7000000000000002</v>
      </c>
      <c r="M21" s="22">
        <f t="shared" si="2"/>
        <v>0.25</v>
      </c>
      <c r="N21" s="22">
        <f>N29</f>
        <v>1.3099999999999998</v>
      </c>
      <c r="O21" s="22">
        <f>O29</f>
        <v>1.3099999999999998</v>
      </c>
      <c r="P21" s="22">
        <f t="shared" ref="P21:Q21" si="3">P29</f>
        <v>0</v>
      </c>
      <c r="Q21" s="22">
        <f t="shared" si="3"/>
        <v>0</v>
      </c>
      <c r="R21" s="22">
        <f>R29</f>
        <v>0</v>
      </c>
      <c r="S21" s="22">
        <f>S29</f>
        <v>0</v>
      </c>
      <c r="T21" s="22">
        <f t="shared" ref="T21:AY21" si="4">T29</f>
        <v>0</v>
      </c>
      <c r="U21" s="22">
        <f t="shared" si="4"/>
        <v>0</v>
      </c>
      <c r="V21" s="22">
        <f t="shared" si="4"/>
        <v>0</v>
      </c>
      <c r="W21" s="22">
        <f t="shared" si="4"/>
        <v>0</v>
      </c>
      <c r="X21" s="22">
        <f t="shared" si="4"/>
        <v>0</v>
      </c>
      <c r="Y21" s="22">
        <f t="shared" si="4"/>
        <v>0</v>
      </c>
      <c r="Z21" s="39">
        <f t="shared" si="4"/>
        <v>0</v>
      </c>
      <c r="AA21" s="39">
        <f t="shared" si="4"/>
        <v>0</v>
      </c>
      <c r="AB21" s="22">
        <f t="shared" si="4"/>
        <v>0</v>
      </c>
      <c r="AC21" s="22">
        <f t="shared" si="4"/>
        <v>0</v>
      </c>
      <c r="AD21" s="39">
        <f t="shared" si="4"/>
        <v>0</v>
      </c>
      <c r="AE21" s="39">
        <f t="shared" si="4"/>
        <v>0</v>
      </c>
      <c r="AF21" s="22">
        <f t="shared" si="4"/>
        <v>0</v>
      </c>
      <c r="AG21" s="22">
        <f t="shared" si="4"/>
        <v>0</v>
      </c>
      <c r="AH21" s="22">
        <f t="shared" si="4"/>
        <v>0</v>
      </c>
      <c r="AI21" s="22">
        <f t="shared" si="4"/>
        <v>0</v>
      </c>
      <c r="AJ21" s="22">
        <f t="shared" si="4"/>
        <v>0</v>
      </c>
      <c r="AK21" s="22">
        <f t="shared" si="4"/>
        <v>0</v>
      </c>
      <c r="AL21" s="22">
        <f t="shared" si="4"/>
        <v>0</v>
      </c>
      <c r="AM21" s="22">
        <v>0</v>
      </c>
      <c r="AN21" s="40">
        <f t="shared" si="4"/>
        <v>0</v>
      </c>
      <c r="AO21" s="40">
        <f t="shared" si="4"/>
        <v>0</v>
      </c>
      <c r="AP21" s="40">
        <f t="shared" si="4"/>
        <v>0</v>
      </c>
      <c r="AQ21" s="40">
        <f t="shared" si="4"/>
        <v>0</v>
      </c>
      <c r="AR21" s="40">
        <f t="shared" si="4"/>
        <v>0</v>
      </c>
      <c r="AS21" s="40">
        <f t="shared" si="4"/>
        <v>0</v>
      </c>
      <c r="AT21" s="40">
        <f t="shared" si="4"/>
        <v>0</v>
      </c>
      <c r="AU21" s="40">
        <f t="shared" si="4"/>
        <v>0</v>
      </c>
      <c r="AV21" s="40">
        <f t="shared" si="4"/>
        <v>0</v>
      </c>
      <c r="AW21" s="40">
        <f t="shared" si="4"/>
        <v>0</v>
      </c>
      <c r="AX21" s="40">
        <f t="shared" si="4"/>
        <v>0</v>
      </c>
      <c r="AY21" s="40">
        <f t="shared" si="4"/>
        <v>0</v>
      </c>
    </row>
    <row r="22" spans="1:51" ht="38.25">
      <c r="A22" s="22" t="s">
        <v>28</v>
      </c>
      <c r="B22" s="23" t="s">
        <v>29</v>
      </c>
      <c r="C22" s="22" t="s">
        <v>13</v>
      </c>
      <c r="D22" s="22">
        <f>D71</f>
        <v>0</v>
      </c>
      <c r="E22" s="22">
        <f>E71</f>
        <v>0</v>
      </c>
      <c r="F22" s="22">
        <f>F71</f>
        <v>0</v>
      </c>
      <c r="G22" s="22">
        <f>G71</f>
        <v>0</v>
      </c>
      <c r="H22" s="22">
        <f t="shared" ref="H22:I22" si="5">H71</f>
        <v>0</v>
      </c>
      <c r="I22" s="22">
        <f t="shared" si="5"/>
        <v>0</v>
      </c>
      <c r="J22" s="22">
        <f>J71</f>
        <v>0</v>
      </c>
      <c r="K22" s="22">
        <f>K71</f>
        <v>0</v>
      </c>
      <c r="L22" s="22">
        <f t="shared" ref="L22:M22" si="6">L71</f>
        <v>0</v>
      </c>
      <c r="M22" s="22">
        <f t="shared" si="6"/>
        <v>0</v>
      </c>
      <c r="N22" s="22">
        <f>N71</f>
        <v>0</v>
      </c>
      <c r="O22" s="22">
        <f>O71</f>
        <v>0</v>
      </c>
      <c r="P22" s="22">
        <f t="shared" ref="P22:AY22" si="7">P71</f>
        <v>0</v>
      </c>
      <c r="Q22" s="22">
        <f t="shared" si="7"/>
        <v>0</v>
      </c>
      <c r="R22" s="22">
        <f t="shared" si="7"/>
        <v>0</v>
      </c>
      <c r="S22" s="22">
        <f t="shared" si="7"/>
        <v>0</v>
      </c>
      <c r="T22" s="22">
        <f t="shared" si="7"/>
        <v>0</v>
      </c>
      <c r="U22" s="22">
        <f t="shared" si="7"/>
        <v>0</v>
      </c>
      <c r="V22" s="22">
        <f t="shared" si="7"/>
        <v>0</v>
      </c>
      <c r="W22" s="22">
        <f t="shared" si="7"/>
        <v>0</v>
      </c>
      <c r="X22" s="22">
        <f t="shared" si="7"/>
        <v>0</v>
      </c>
      <c r="Y22" s="22">
        <f t="shared" si="7"/>
        <v>0</v>
      </c>
      <c r="Z22" s="39">
        <f t="shared" si="7"/>
        <v>0</v>
      </c>
      <c r="AA22" s="39">
        <f t="shared" si="7"/>
        <v>0</v>
      </c>
      <c r="AB22" s="22">
        <f t="shared" si="7"/>
        <v>0</v>
      </c>
      <c r="AC22" s="22">
        <f t="shared" si="7"/>
        <v>0</v>
      </c>
      <c r="AD22" s="39">
        <f t="shared" si="7"/>
        <v>0</v>
      </c>
      <c r="AE22" s="39">
        <f t="shared" si="7"/>
        <v>0</v>
      </c>
      <c r="AF22" s="22">
        <f t="shared" si="7"/>
        <v>0</v>
      </c>
      <c r="AG22" s="22">
        <f t="shared" si="7"/>
        <v>0</v>
      </c>
      <c r="AH22" s="22">
        <f t="shared" si="7"/>
        <v>0</v>
      </c>
      <c r="AI22" s="22">
        <f t="shared" si="7"/>
        <v>0</v>
      </c>
      <c r="AJ22" s="22">
        <f t="shared" si="7"/>
        <v>0</v>
      </c>
      <c r="AK22" s="22">
        <f t="shared" si="7"/>
        <v>0</v>
      </c>
      <c r="AL22" s="22">
        <f t="shared" si="7"/>
        <v>0</v>
      </c>
      <c r="AM22" s="22">
        <f t="shared" si="7"/>
        <v>0</v>
      </c>
      <c r="AN22" s="40">
        <f t="shared" si="7"/>
        <v>0</v>
      </c>
      <c r="AO22" s="40">
        <f t="shared" si="7"/>
        <v>0</v>
      </c>
      <c r="AP22" s="40">
        <f t="shared" si="7"/>
        <v>0</v>
      </c>
      <c r="AQ22" s="40">
        <f t="shared" si="7"/>
        <v>0</v>
      </c>
      <c r="AR22" s="40">
        <f t="shared" si="7"/>
        <v>0</v>
      </c>
      <c r="AS22" s="40">
        <f t="shared" si="7"/>
        <v>0</v>
      </c>
      <c r="AT22" s="40">
        <f t="shared" si="7"/>
        <v>0</v>
      </c>
      <c r="AU22" s="40">
        <f t="shared" si="7"/>
        <v>0</v>
      </c>
      <c r="AV22" s="40">
        <f t="shared" si="7"/>
        <v>0</v>
      </c>
      <c r="AW22" s="40">
        <f t="shared" si="7"/>
        <v>0</v>
      </c>
      <c r="AX22" s="40">
        <f t="shared" si="7"/>
        <v>0</v>
      </c>
      <c r="AY22" s="40">
        <f t="shared" si="7"/>
        <v>0</v>
      </c>
    </row>
    <row r="23" spans="1:51" ht="76.5">
      <c r="A23" s="22" t="s">
        <v>30</v>
      </c>
      <c r="B23" s="23" t="s">
        <v>31</v>
      </c>
      <c r="C23" s="22" t="s">
        <v>13</v>
      </c>
      <c r="D23" s="22">
        <f t="shared" ref="D23:AY23" si="8">D105</f>
        <v>0</v>
      </c>
      <c r="E23" s="22">
        <f t="shared" si="8"/>
        <v>0</v>
      </c>
      <c r="F23" s="22">
        <f t="shared" si="8"/>
        <v>0</v>
      </c>
      <c r="G23" s="22">
        <f t="shared" si="8"/>
        <v>0</v>
      </c>
      <c r="H23" s="22">
        <f t="shared" si="8"/>
        <v>0</v>
      </c>
      <c r="I23" s="22">
        <f t="shared" si="8"/>
        <v>0</v>
      </c>
      <c r="J23" s="22">
        <f t="shared" si="8"/>
        <v>0</v>
      </c>
      <c r="K23" s="22">
        <f t="shared" si="8"/>
        <v>0</v>
      </c>
      <c r="L23" s="22">
        <f t="shared" si="8"/>
        <v>0</v>
      </c>
      <c r="M23" s="22">
        <f t="shared" si="8"/>
        <v>0</v>
      </c>
      <c r="N23" s="22">
        <f t="shared" si="8"/>
        <v>0</v>
      </c>
      <c r="O23" s="22">
        <f t="shared" si="8"/>
        <v>0</v>
      </c>
      <c r="P23" s="22">
        <f t="shared" si="8"/>
        <v>0</v>
      </c>
      <c r="Q23" s="22">
        <f t="shared" si="8"/>
        <v>0</v>
      </c>
      <c r="R23" s="22">
        <f t="shared" si="8"/>
        <v>0</v>
      </c>
      <c r="S23" s="22">
        <f t="shared" si="8"/>
        <v>0</v>
      </c>
      <c r="T23" s="22">
        <f t="shared" si="8"/>
        <v>0</v>
      </c>
      <c r="U23" s="22">
        <f t="shared" si="8"/>
        <v>0</v>
      </c>
      <c r="V23" s="22">
        <f t="shared" si="8"/>
        <v>0</v>
      </c>
      <c r="W23" s="22">
        <f t="shared" si="8"/>
        <v>0</v>
      </c>
      <c r="X23" s="22">
        <f t="shared" si="8"/>
        <v>0</v>
      </c>
      <c r="Y23" s="22">
        <f t="shared" si="8"/>
        <v>0</v>
      </c>
      <c r="Z23" s="39">
        <f t="shared" si="8"/>
        <v>0</v>
      </c>
      <c r="AA23" s="39">
        <f t="shared" si="8"/>
        <v>0</v>
      </c>
      <c r="AB23" s="22">
        <f t="shared" si="8"/>
        <v>0</v>
      </c>
      <c r="AC23" s="22">
        <f t="shared" si="8"/>
        <v>0</v>
      </c>
      <c r="AD23" s="39">
        <f t="shared" si="8"/>
        <v>0</v>
      </c>
      <c r="AE23" s="39">
        <f t="shared" si="8"/>
        <v>0</v>
      </c>
      <c r="AF23" s="22">
        <f t="shared" si="8"/>
        <v>0</v>
      </c>
      <c r="AG23" s="22">
        <f t="shared" si="8"/>
        <v>0</v>
      </c>
      <c r="AH23" s="22">
        <f t="shared" si="8"/>
        <v>0</v>
      </c>
      <c r="AI23" s="22">
        <f t="shared" si="8"/>
        <v>0</v>
      </c>
      <c r="AJ23" s="22">
        <f t="shared" si="8"/>
        <v>0</v>
      </c>
      <c r="AK23" s="22">
        <f t="shared" si="8"/>
        <v>0</v>
      </c>
      <c r="AL23" s="22">
        <f t="shared" si="8"/>
        <v>0</v>
      </c>
      <c r="AM23" s="22">
        <f t="shared" si="8"/>
        <v>0</v>
      </c>
      <c r="AN23" s="40">
        <f t="shared" si="8"/>
        <v>0</v>
      </c>
      <c r="AO23" s="40">
        <f t="shared" si="8"/>
        <v>0</v>
      </c>
      <c r="AP23" s="40">
        <f t="shared" si="8"/>
        <v>0</v>
      </c>
      <c r="AQ23" s="40">
        <f t="shared" si="8"/>
        <v>0</v>
      </c>
      <c r="AR23" s="40">
        <f t="shared" si="8"/>
        <v>0</v>
      </c>
      <c r="AS23" s="40">
        <f t="shared" si="8"/>
        <v>0</v>
      </c>
      <c r="AT23" s="40">
        <f t="shared" si="8"/>
        <v>0</v>
      </c>
      <c r="AU23" s="40">
        <f t="shared" si="8"/>
        <v>0</v>
      </c>
      <c r="AV23" s="40">
        <f t="shared" si="8"/>
        <v>0</v>
      </c>
      <c r="AW23" s="40">
        <f t="shared" si="8"/>
        <v>0</v>
      </c>
      <c r="AX23" s="40">
        <f t="shared" si="8"/>
        <v>0</v>
      </c>
      <c r="AY23" s="40">
        <f t="shared" si="8"/>
        <v>0</v>
      </c>
    </row>
    <row r="24" spans="1:51" ht="38.25">
      <c r="A24" s="22" t="s">
        <v>32</v>
      </c>
      <c r="B24" s="23" t="s">
        <v>33</v>
      </c>
      <c r="C24" s="22" t="s">
        <v>13</v>
      </c>
      <c r="D24" s="22">
        <f t="shared" ref="D24:AY24" si="9">D110</f>
        <v>0</v>
      </c>
      <c r="E24" s="22">
        <f t="shared" si="9"/>
        <v>0</v>
      </c>
      <c r="F24" s="22">
        <f t="shared" si="9"/>
        <v>0</v>
      </c>
      <c r="G24" s="22">
        <f t="shared" si="9"/>
        <v>0</v>
      </c>
      <c r="H24" s="22">
        <f t="shared" si="9"/>
        <v>0</v>
      </c>
      <c r="I24" s="22">
        <f t="shared" si="9"/>
        <v>0</v>
      </c>
      <c r="J24" s="22">
        <f t="shared" si="9"/>
        <v>0</v>
      </c>
      <c r="K24" s="22">
        <f t="shared" si="9"/>
        <v>0</v>
      </c>
      <c r="L24" s="22">
        <f t="shared" si="9"/>
        <v>0</v>
      </c>
      <c r="M24" s="22">
        <f t="shared" si="9"/>
        <v>0</v>
      </c>
      <c r="N24" s="22">
        <f t="shared" si="9"/>
        <v>0</v>
      </c>
      <c r="O24" s="22">
        <f t="shared" si="9"/>
        <v>0</v>
      </c>
      <c r="P24" s="22">
        <f t="shared" si="9"/>
        <v>0</v>
      </c>
      <c r="Q24" s="22">
        <f t="shared" si="9"/>
        <v>0</v>
      </c>
      <c r="R24" s="22">
        <f t="shared" si="9"/>
        <v>0</v>
      </c>
      <c r="S24" s="22">
        <f t="shared" si="9"/>
        <v>0</v>
      </c>
      <c r="T24" s="22">
        <f t="shared" si="9"/>
        <v>0</v>
      </c>
      <c r="U24" s="22">
        <f t="shared" si="9"/>
        <v>0</v>
      </c>
      <c r="V24" s="22">
        <f t="shared" si="9"/>
        <v>0</v>
      </c>
      <c r="W24" s="22">
        <f t="shared" si="9"/>
        <v>0</v>
      </c>
      <c r="X24" s="22">
        <f t="shared" si="9"/>
        <v>0</v>
      </c>
      <c r="Y24" s="22">
        <f t="shared" si="9"/>
        <v>0</v>
      </c>
      <c r="Z24" s="39">
        <f t="shared" si="9"/>
        <v>0</v>
      </c>
      <c r="AA24" s="39">
        <f t="shared" si="9"/>
        <v>0</v>
      </c>
      <c r="AB24" s="22">
        <f t="shared" si="9"/>
        <v>0</v>
      </c>
      <c r="AC24" s="22">
        <f t="shared" si="9"/>
        <v>0</v>
      </c>
      <c r="AD24" s="39">
        <f t="shared" si="9"/>
        <v>0</v>
      </c>
      <c r="AE24" s="39">
        <f t="shared" si="9"/>
        <v>0</v>
      </c>
      <c r="AF24" s="22">
        <f t="shared" si="9"/>
        <v>0</v>
      </c>
      <c r="AG24" s="22">
        <f t="shared" si="9"/>
        <v>0</v>
      </c>
      <c r="AH24" s="22">
        <f t="shared" si="9"/>
        <v>0</v>
      </c>
      <c r="AI24" s="22">
        <f t="shared" si="9"/>
        <v>0</v>
      </c>
      <c r="AJ24" s="22">
        <f t="shared" si="9"/>
        <v>0</v>
      </c>
      <c r="AK24" s="22">
        <f t="shared" si="9"/>
        <v>0</v>
      </c>
      <c r="AL24" s="22">
        <f t="shared" si="9"/>
        <v>0</v>
      </c>
      <c r="AM24" s="22">
        <f t="shared" si="9"/>
        <v>0</v>
      </c>
      <c r="AN24" s="40">
        <f t="shared" si="9"/>
        <v>0</v>
      </c>
      <c r="AO24" s="40">
        <f t="shared" si="9"/>
        <v>0</v>
      </c>
      <c r="AP24" s="40">
        <f t="shared" si="9"/>
        <v>0</v>
      </c>
      <c r="AQ24" s="40">
        <f t="shared" si="9"/>
        <v>0</v>
      </c>
      <c r="AR24" s="40">
        <f t="shared" si="9"/>
        <v>0</v>
      </c>
      <c r="AS24" s="40">
        <f t="shared" si="9"/>
        <v>0</v>
      </c>
      <c r="AT24" s="40">
        <f t="shared" si="9"/>
        <v>0</v>
      </c>
      <c r="AU24" s="40">
        <f t="shared" si="9"/>
        <v>0</v>
      </c>
      <c r="AV24" s="40">
        <f t="shared" si="9"/>
        <v>0</v>
      </c>
      <c r="AW24" s="40">
        <f t="shared" si="9"/>
        <v>0</v>
      </c>
      <c r="AX24" s="40">
        <f t="shared" si="9"/>
        <v>0</v>
      </c>
      <c r="AY24" s="40">
        <f t="shared" si="9"/>
        <v>0</v>
      </c>
    </row>
    <row r="25" spans="1:51" ht="38.25">
      <c r="A25" s="22" t="s">
        <v>34</v>
      </c>
      <c r="B25" s="23" t="s">
        <v>35</v>
      </c>
      <c r="C25" s="22" t="s">
        <v>13</v>
      </c>
      <c r="D25" s="22">
        <f t="shared" ref="D25:AY25" si="10">D112</f>
        <v>0</v>
      </c>
      <c r="E25" s="22">
        <f t="shared" si="10"/>
        <v>0</v>
      </c>
      <c r="F25" s="22">
        <f t="shared" si="10"/>
        <v>0</v>
      </c>
      <c r="G25" s="22">
        <f t="shared" si="10"/>
        <v>0</v>
      </c>
      <c r="H25" s="22">
        <f t="shared" si="10"/>
        <v>0</v>
      </c>
      <c r="I25" s="22">
        <f t="shared" si="10"/>
        <v>0</v>
      </c>
      <c r="J25" s="22">
        <f t="shared" si="10"/>
        <v>0</v>
      </c>
      <c r="K25" s="22">
        <f t="shared" si="10"/>
        <v>0</v>
      </c>
      <c r="L25" s="22">
        <f t="shared" si="10"/>
        <v>0</v>
      </c>
      <c r="M25" s="22">
        <f t="shared" si="10"/>
        <v>0</v>
      </c>
      <c r="N25" s="22">
        <f t="shared" si="10"/>
        <v>0</v>
      </c>
      <c r="O25" s="22">
        <f t="shared" si="10"/>
        <v>0</v>
      </c>
      <c r="P25" s="22">
        <f t="shared" si="10"/>
        <v>0</v>
      </c>
      <c r="Q25" s="22">
        <f t="shared" si="10"/>
        <v>0</v>
      </c>
      <c r="R25" s="22">
        <f t="shared" si="10"/>
        <v>0</v>
      </c>
      <c r="S25" s="22">
        <f t="shared" si="10"/>
        <v>0</v>
      </c>
      <c r="T25" s="22">
        <f t="shared" si="10"/>
        <v>0</v>
      </c>
      <c r="U25" s="22">
        <f t="shared" si="10"/>
        <v>0</v>
      </c>
      <c r="V25" s="22">
        <f t="shared" si="10"/>
        <v>0</v>
      </c>
      <c r="W25" s="22">
        <f t="shared" si="10"/>
        <v>0</v>
      </c>
      <c r="X25" s="22">
        <f t="shared" si="10"/>
        <v>0</v>
      </c>
      <c r="Y25" s="22">
        <f t="shared" si="10"/>
        <v>0</v>
      </c>
      <c r="Z25" s="39">
        <f t="shared" si="10"/>
        <v>0</v>
      </c>
      <c r="AA25" s="39">
        <f t="shared" si="10"/>
        <v>0</v>
      </c>
      <c r="AB25" s="22">
        <f t="shared" si="10"/>
        <v>0</v>
      </c>
      <c r="AC25" s="22">
        <f t="shared" si="10"/>
        <v>0</v>
      </c>
      <c r="AD25" s="39">
        <f t="shared" si="10"/>
        <v>0</v>
      </c>
      <c r="AE25" s="39">
        <f t="shared" si="10"/>
        <v>0</v>
      </c>
      <c r="AF25" s="22">
        <f t="shared" si="10"/>
        <v>0</v>
      </c>
      <c r="AG25" s="22">
        <f t="shared" si="10"/>
        <v>0</v>
      </c>
      <c r="AH25" s="22">
        <f t="shared" si="10"/>
        <v>0</v>
      </c>
      <c r="AI25" s="22">
        <f t="shared" si="10"/>
        <v>0</v>
      </c>
      <c r="AJ25" s="22">
        <f t="shared" si="10"/>
        <v>0</v>
      </c>
      <c r="AK25" s="22">
        <f t="shared" si="10"/>
        <v>0</v>
      </c>
      <c r="AL25" s="22">
        <f t="shared" si="10"/>
        <v>0</v>
      </c>
      <c r="AM25" s="22">
        <f t="shared" si="10"/>
        <v>0</v>
      </c>
      <c r="AN25" s="40">
        <f t="shared" si="10"/>
        <v>0</v>
      </c>
      <c r="AO25" s="40">
        <f t="shared" si="10"/>
        <v>0</v>
      </c>
      <c r="AP25" s="40">
        <f t="shared" si="10"/>
        <v>0</v>
      </c>
      <c r="AQ25" s="40">
        <f t="shared" si="10"/>
        <v>0</v>
      </c>
      <c r="AR25" s="40">
        <f t="shared" si="10"/>
        <v>0</v>
      </c>
      <c r="AS25" s="40">
        <f t="shared" si="10"/>
        <v>0</v>
      </c>
      <c r="AT25" s="40">
        <f t="shared" si="10"/>
        <v>0</v>
      </c>
      <c r="AU25" s="40">
        <f t="shared" si="10"/>
        <v>0</v>
      </c>
      <c r="AV25" s="40">
        <f t="shared" si="10"/>
        <v>0</v>
      </c>
      <c r="AW25" s="40">
        <f t="shared" si="10"/>
        <v>0</v>
      </c>
      <c r="AX25" s="40">
        <f t="shared" si="10"/>
        <v>0</v>
      </c>
      <c r="AY25" s="40">
        <f t="shared" si="10"/>
        <v>0</v>
      </c>
    </row>
    <row r="26" spans="1:51" ht="25.5">
      <c r="A26" s="22" t="s">
        <v>36</v>
      </c>
      <c r="B26" s="23" t="s">
        <v>37</v>
      </c>
      <c r="C26" s="22" t="s">
        <v>13</v>
      </c>
      <c r="D26" s="22">
        <f t="shared" ref="D26:AY26" si="11">D114</f>
        <v>0</v>
      </c>
      <c r="E26" s="22">
        <f t="shared" si="11"/>
        <v>0</v>
      </c>
      <c r="F26" s="22">
        <f t="shared" si="11"/>
        <v>0</v>
      </c>
      <c r="G26" s="22">
        <f t="shared" si="11"/>
        <v>0</v>
      </c>
      <c r="H26" s="22">
        <f t="shared" si="11"/>
        <v>0</v>
      </c>
      <c r="I26" s="22">
        <f t="shared" si="11"/>
        <v>0</v>
      </c>
      <c r="J26" s="22">
        <f t="shared" si="11"/>
        <v>0</v>
      </c>
      <c r="K26" s="22">
        <f t="shared" si="11"/>
        <v>0</v>
      </c>
      <c r="L26" s="22">
        <f t="shared" si="11"/>
        <v>0</v>
      </c>
      <c r="M26" s="22">
        <f t="shared" si="11"/>
        <v>0</v>
      </c>
      <c r="N26" s="22">
        <f t="shared" si="11"/>
        <v>0</v>
      </c>
      <c r="O26" s="22">
        <f t="shared" si="11"/>
        <v>0</v>
      </c>
      <c r="P26" s="22">
        <f t="shared" si="11"/>
        <v>0</v>
      </c>
      <c r="Q26" s="22">
        <f t="shared" si="11"/>
        <v>0</v>
      </c>
      <c r="R26" s="22">
        <f t="shared" si="11"/>
        <v>0</v>
      </c>
      <c r="S26" s="22">
        <f t="shared" si="11"/>
        <v>0</v>
      </c>
      <c r="T26" s="22">
        <f t="shared" si="11"/>
        <v>0</v>
      </c>
      <c r="U26" s="22">
        <f t="shared" si="11"/>
        <v>0</v>
      </c>
      <c r="V26" s="22">
        <f t="shared" si="11"/>
        <v>0</v>
      </c>
      <c r="W26" s="22">
        <f t="shared" si="11"/>
        <v>0</v>
      </c>
      <c r="X26" s="22">
        <f t="shared" si="11"/>
        <v>0</v>
      </c>
      <c r="Y26" s="22">
        <f t="shared" si="11"/>
        <v>0</v>
      </c>
      <c r="Z26" s="39">
        <f t="shared" si="11"/>
        <v>0</v>
      </c>
      <c r="AA26" s="39">
        <f t="shared" si="11"/>
        <v>0</v>
      </c>
      <c r="AB26" s="22">
        <f t="shared" si="11"/>
        <v>0</v>
      </c>
      <c r="AC26" s="22">
        <f t="shared" si="11"/>
        <v>0</v>
      </c>
      <c r="AD26" s="39">
        <f t="shared" si="11"/>
        <v>0</v>
      </c>
      <c r="AE26" s="39">
        <f t="shared" si="11"/>
        <v>0</v>
      </c>
      <c r="AF26" s="22">
        <f t="shared" si="11"/>
        <v>0</v>
      </c>
      <c r="AG26" s="22">
        <f t="shared" si="11"/>
        <v>0</v>
      </c>
      <c r="AH26" s="22">
        <f t="shared" si="11"/>
        <v>0</v>
      </c>
      <c r="AI26" s="22">
        <f t="shared" si="11"/>
        <v>0</v>
      </c>
      <c r="AJ26" s="22">
        <f t="shared" si="11"/>
        <v>0</v>
      </c>
      <c r="AK26" s="22">
        <f t="shared" si="11"/>
        <v>0</v>
      </c>
      <c r="AL26" s="22">
        <f t="shared" si="11"/>
        <v>0</v>
      </c>
      <c r="AM26" s="22">
        <f t="shared" si="11"/>
        <v>0</v>
      </c>
      <c r="AN26" s="40">
        <f t="shared" si="11"/>
        <v>0</v>
      </c>
      <c r="AO26" s="40">
        <f t="shared" si="11"/>
        <v>0</v>
      </c>
      <c r="AP26" s="40">
        <f t="shared" si="11"/>
        <v>0</v>
      </c>
      <c r="AQ26" s="40">
        <f t="shared" si="11"/>
        <v>0</v>
      </c>
      <c r="AR26" s="40">
        <f t="shared" si="11"/>
        <v>0</v>
      </c>
      <c r="AS26" s="40">
        <f t="shared" si="11"/>
        <v>0</v>
      </c>
      <c r="AT26" s="40">
        <f t="shared" si="11"/>
        <v>0</v>
      </c>
      <c r="AU26" s="40">
        <f t="shared" si="11"/>
        <v>0</v>
      </c>
      <c r="AV26" s="40">
        <f t="shared" si="11"/>
        <v>0</v>
      </c>
      <c r="AW26" s="40">
        <f t="shared" si="11"/>
        <v>0</v>
      </c>
      <c r="AX26" s="40">
        <f t="shared" si="11"/>
        <v>0</v>
      </c>
      <c r="AY26" s="40">
        <f t="shared" si="11"/>
        <v>0</v>
      </c>
    </row>
    <row r="27" spans="1:51">
      <c r="A27" s="24"/>
      <c r="B27" s="25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</row>
    <row r="28" spans="1:51">
      <c r="A28" s="22" t="s">
        <v>38</v>
      </c>
      <c r="B28" s="23" t="s">
        <v>194</v>
      </c>
      <c r="C28" s="22" t="s">
        <v>13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</row>
    <row r="29" spans="1:51" ht="25.5">
      <c r="A29" s="22" t="s">
        <v>14</v>
      </c>
      <c r="B29" s="23" t="s">
        <v>39</v>
      </c>
      <c r="C29" s="22" t="s">
        <v>13</v>
      </c>
      <c r="D29" s="22">
        <f t="shared" ref="D29:AY29" si="12">D30+D37+D42+D57</f>
        <v>0</v>
      </c>
      <c r="E29" s="22">
        <f t="shared" si="12"/>
        <v>0</v>
      </c>
      <c r="F29" s="22">
        <f t="shared" si="12"/>
        <v>0.54</v>
      </c>
      <c r="G29" s="22">
        <f t="shared" si="12"/>
        <v>0.54</v>
      </c>
      <c r="H29" s="22">
        <f t="shared" si="12"/>
        <v>0</v>
      </c>
      <c r="I29" s="22">
        <f t="shared" si="12"/>
        <v>0</v>
      </c>
      <c r="J29" s="22">
        <f t="shared" si="12"/>
        <v>0</v>
      </c>
      <c r="K29" s="22">
        <f t="shared" si="12"/>
        <v>0</v>
      </c>
      <c r="L29" s="22">
        <f t="shared" si="12"/>
        <v>1.7000000000000002</v>
      </c>
      <c r="M29" s="22">
        <f t="shared" si="12"/>
        <v>0.25</v>
      </c>
      <c r="N29" s="22">
        <f t="shared" si="12"/>
        <v>1.3099999999999998</v>
      </c>
      <c r="O29" s="22">
        <f t="shared" si="12"/>
        <v>1.3099999999999998</v>
      </c>
      <c r="P29" s="22">
        <f t="shared" si="12"/>
        <v>0</v>
      </c>
      <c r="Q29" s="22">
        <f t="shared" si="12"/>
        <v>0</v>
      </c>
      <c r="R29" s="22">
        <f t="shared" si="12"/>
        <v>0</v>
      </c>
      <c r="S29" s="22">
        <f t="shared" si="12"/>
        <v>0</v>
      </c>
      <c r="T29" s="22">
        <f t="shared" si="12"/>
        <v>0</v>
      </c>
      <c r="U29" s="22">
        <f t="shared" si="12"/>
        <v>0</v>
      </c>
      <c r="V29" s="22">
        <f t="shared" si="12"/>
        <v>0</v>
      </c>
      <c r="W29" s="22">
        <f t="shared" si="12"/>
        <v>0</v>
      </c>
      <c r="X29" s="22">
        <f t="shared" si="12"/>
        <v>0</v>
      </c>
      <c r="Y29" s="22">
        <f t="shared" si="12"/>
        <v>0</v>
      </c>
      <c r="Z29" s="22">
        <f t="shared" ref="Z29" si="13">Z30+Z37+Z42+Z57</f>
        <v>0</v>
      </c>
      <c r="AA29" s="22">
        <f t="shared" ref="AA29" si="14">AA30+AA37+AA42+AA57</f>
        <v>0</v>
      </c>
      <c r="AB29" s="22">
        <f t="shared" ref="AB29" si="15">AB30+AB37+AB42+AB57</f>
        <v>0</v>
      </c>
      <c r="AC29" s="22">
        <f t="shared" ref="AC29" si="16">AC30+AC37+AC42+AC57</f>
        <v>0</v>
      </c>
      <c r="AD29" s="22">
        <f t="shared" ref="AD29" si="17">AD30+AD37+AD42+AD57</f>
        <v>0</v>
      </c>
      <c r="AE29" s="22">
        <f t="shared" ref="AE29" si="18">AE30+AE37+AE42+AE57</f>
        <v>0</v>
      </c>
      <c r="AF29" s="22">
        <f t="shared" ref="AF29" si="19">AF30+AF37+AF42+AF57</f>
        <v>0</v>
      </c>
      <c r="AG29" s="22">
        <f t="shared" ref="AG29" si="20">AG30+AG37+AG42+AG57</f>
        <v>0</v>
      </c>
      <c r="AH29" s="22">
        <f t="shared" ref="AH29" si="21">AH30+AH37+AH42+AH57</f>
        <v>0</v>
      </c>
      <c r="AI29" s="22">
        <f t="shared" ref="AI29" si="22">AI30+AI37+AI42+AI57</f>
        <v>0</v>
      </c>
      <c r="AJ29" s="22">
        <f t="shared" ref="AJ29" si="23">AJ30+AJ37+AJ42+AJ57</f>
        <v>0</v>
      </c>
      <c r="AK29" s="22">
        <f t="shared" ref="AK29" si="24">AK30+AK37+AK42+AK57</f>
        <v>0</v>
      </c>
      <c r="AL29" s="22">
        <f t="shared" ref="AL29" si="25">AL30+AL37+AL42+AL57</f>
        <v>0</v>
      </c>
      <c r="AM29" s="22">
        <v>0</v>
      </c>
      <c r="AN29" s="40">
        <f t="shared" si="12"/>
        <v>0</v>
      </c>
      <c r="AO29" s="40">
        <f t="shared" si="12"/>
        <v>0</v>
      </c>
      <c r="AP29" s="40">
        <f t="shared" si="12"/>
        <v>0</v>
      </c>
      <c r="AQ29" s="40">
        <f t="shared" si="12"/>
        <v>0</v>
      </c>
      <c r="AR29" s="40">
        <f t="shared" si="12"/>
        <v>0</v>
      </c>
      <c r="AS29" s="40">
        <f t="shared" si="12"/>
        <v>0</v>
      </c>
      <c r="AT29" s="40">
        <f t="shared" si="12"/>
        <v>0</v>
      </c>
      <c r="AU29" s="40">
        <f t="shared" si="12"/>
        <v>0</v>
      </c>
      <c r="AV29" s="40">
        <f t="shared" si="12"/>
        <v>0</v>
      </c>
      <c r="AW29" s="40">
        <f t="shared" si="12"/>
        <v>0</v>
      </c>
      <c r="AX29" s="40">
        <f t="shared" si="12"/>
        <v>0</v>
      </c>
      <c r="AY29" s="40">
        <f t="shared" si="12"/>
        <v>0</v>
      </c>
    </row>
    <row r="30" spans="1:51" ht="38.25">
      <c r="A30" s="26" t="s">
        <v>40</v>
      </c>
      <c r="B30" s="27" t="s">
        <v>41</v>
      </c>
      <c r="C30" s="24" t="s">
        <v>13</v>
      </c>
      <c r="D30" s="24">
        <f t="shared" ref="D30:AY30" si="26">D31+D33+D35</f>
        <v>0</v>
      </c>
      <c r="E30" s="24">
        <f t="shared" si="26"/>
        <v>0</v>
      </c>
      <c r="F30" s="24">
        <f t="shared" si="26"/>
        <v>0</v>
      </c>
      <c r="G30" s="24">
        <f t="shared" si="26"/>
        <v>0</v>
      </c>
      <c r="H30" s="24">
        <f t="shared" si="26"/>
        <v>0</v>
      </c>
      <c r="I30" s="24">
        <f t="shared" si="26"/>
        <v>0</v>
      </c>
      <c r="J30" s="24">
        <f t="shared" si="26"/>
        <v>0</v>
      </c>
      <c r="K30" s="24">
        <f t="shared" si="26"/>
        <v>0</v>
      </c>
      <c r="L30" s="24">
        <f t="shared" si="26"/>
        <v>0</v>
      </c>
      <c r="M30" s="24">
        <f t="shared" si="26"/>
        <v>0</v>
      </c>
      <c r="N30" s="24">
        <f t="shared" si="26"/>
        <v>0</v>
      </c>
      <c r="O30" s="24">
        <f t="shared" si="26"/>
        <v>0</v>
      </c>
      <c r="P30" s="24">
        <f t="shared" si="26"/>
        <v>0</v>
      </c>
      <c r="Q30" s="24">
        <f t="shared" si="26"/>
        <v>0</v>
      </c>
      <c r="R30" s="24">
        <f t="shared" si="26"/>
        <v>0</v>
      </c>
      <c r="S30" s="24">
        <f t="shared" si="26"/>
        <v>0</v>
      </c>
      <c r="T30" s="24">
        <f t="shared" si="26"/>
        <v>0</v>
      </c>
      <c r="U30" s="24">
        <f t="shared" si="26"/>
        <v>0</v>
      </c>
      <c r="V30" s="24">
        <f t="shared" si="26"/>
        <v>0</v>
      </c>
      <c r="W30" s="24">
        <f t="shared" si="26"/>
        <v>0</v>
      </c>
      <c r="X30" s="24">
        <f t="shared" si="26"/>
        <v>0</v>
      </c>
      <c r="Y30" s="24">
        <f t="shared" si="26"/>
        <v>0</v>
      </c>
      <c r="Z30" s="24">
        <f t="shared" si="26"/>
        <v>0</v>
      </c>
      <c r="AA30" s="24">
        <f t="shared" si="26"/>
        <v>0</v>
      </c>
      <c r="AB30" s="24">
        <f t="shared" si="26"/>
        <v>0</v>
      </c>
      <c r="AC30" s="24">
        <f t="shared" si="26"/>
        <v>0</v>
      </c>
      <c r="AD30" s="24">
        <f t="shared" si="26"/>
        <v>0</v>
      </c>
      <c r="AE30" s="24">
        <f t="shared" si="26"/>
        <v>0</v>
      </c>
      <c r="AF30" s="24">
        <f t="shared" si="26"/>
        <v>0</v>
      </c>
      <c r="AG30" s="24">
        <f t="shared" si="26"/>
        <v>0</v>
      </c>
      <c r="AH30" s="24">
        <f t="shared" si="26"/>
        <v>0</v>
      </c>
      <c r="AI30" s="24">
        <f t="shared" si="26"/>
        <v>0</v>
      </c>
      <c r="AJ30" s="24">
        <f t="shared" si="26"/>
        <v>0</v>
      </c>
      <c r="AK30" s="24">
        <f t="shared" si="26"/>
        <v>0</v>
      </c>
      <c r="AL30" s="24">
        <f t="shared" si="26"/>
        <v>0</v>
      </c>
      <c r="AM30" s="24">
        <f t="shared" si="26"/>
        <v>0</v>
      </c>
      <c r="AN30" s="41">
        <f t="shared" si="26"/>
        <v>0</v>
      </c>
      <c r="AO30" s="41">
        <f t="shared" si="26"/>
        <v>0</v>
      </c>
      <c r="AP30" s="41">
        <f t="shared" si="26"/>
        <v>0</v>
      </c>
      <c r="AQ30" s="41">
        <f t="shared" si="26"/>
        <v>0</v>
      </c>
      <c r="AR30" s="41">
        <f t="shared" si="26"/>
        <v>0</v>
      </c>
      <c r="AS30" s="41">
        <f t="shared" si="26"/>
        <v>0</v>
      </c>
      <c r="AT30" s="41">
        <f t="shared" si="26"/>
        <v>0</v>
      </c>
      <c r="AU30" s="41">
        <f t="shared" si="26"/>
        <v>0</v>
      </c>
      <c r="AV30" s="41">
        <f t="shared" si="26"/>
        <v>0</v>
      </c>
      <c r="AW30" s="41">
        <f t="shared" si="26"/>
        <v>0</v>
      </c>
      <c r="AX30" s="41">
        <f t="shared" si="26"/>
        <v>0</v>
      </c>
      <c r="AY30" s="41">
        <f t="shared" si="26"/>
        <v>0</v>
      </c>
    </row>
    <row r="31" spans="1:51" ht="63.75">
      <c r="A31" s="26" t="s">
        <v>42</v>
      </c>
      <c r="B31" s="27" t="s">
        <v>43</v>
      </c>
      <c r="C31" s="24" t="s">
        <v>13</v>
      </c>
      <c r="D31" s="24">
        <f t="shared" ref="D31:AY31" si="27">SUM(D32:D32)</f>
        <v>0</v>
      </c>
      <c r="E31" s="24">
        <f t="shared" si="27"/>
        <v>0</v>
      </c>
      <c r="F31" s="24">
        <f t="shared" si="27"/>
        <v>0</v>
      </c>
      <c r="G31" s="24">
        <f t="shared" si="27"/>
        <v>0</v>
      </c>
      <c r="H31" s="24">
        <f t="shared" si="27"/>
        <v>0</v>
      </c>
      <c r="I31" s="24">
        <f t="shared" si="27"/>
        <v>0</v>
      </c>
      <c r="J31" s="24">
        <f t="shared" si="27"/>
        <v>0</v>
      </c>
      <c r="K31" s="24">
        <f t="shared" si="27"/>
        <v>0</v>
      </c>
      <c r="L31" s="24">
        <f t="shared" si="27"/>
        <v>0</v>
      </c>
      <c r="M31" s="24">
        <f t="shared" si="27"/>
        <v>0</v>
      </c>
      <c r="N31" s="24">
        <f t="shared" si="27"/>
        <v>0</v>
      </c>
      <c r="O31" s="24">
        <f t="shared" si="27"/>
        <v>0</v>
      </c>
      <c r="P31" s="24">
        <f t="shared" si="27"/>
        <v>0</v>
      </c>
      <c r="Q31" s="24">
        <f t="shared" si="27"/>
        <v>0</v>
      </c>
      <c r="R31" s="24">
        <f t="shared" si="27"/>
        <v>0</v>
      </c>
      <c r="S31" s="24">
        <f t="shared" si="27"/>
        <v>0</v>
      </c>
      <c r="T31" s="24">
        <f t="shared" si="27"/>
        <v>0</v>
      </c>
      <c r="U31" s="24">
        <f t="shared" si="27"/>
        <v>0</v>
      </c>
      <c r="V31" s="24">
        <f t="shared" si="27"/>
        <v>0</v>
      </c>
      <c r="W31" s="24">
        <f t="shared" si="27"/>
        <v>0</v>
      </c>
      <c r="X31" s="24">
        <f t="shared" si="27"/>
        <v>0</v>
      </c>
      <c r="Y31" s="24">
        <f t="shared" si="27"/>
        <v>0</v>
      </c>
      <c r="Z31" s="24">
        <f t="shared" si="27"/>
        <v>0</v>
      </c>
      <c r="AA31" s="24">
        <f t="shared" si="27"/>
        <v>0</v>
      </c>
      <c r="AB31" s="24">
        <f t="shared" si="27"/>
        <v>0</v>
      </c>
      <c r="AC31" s="24">
        <f t="shared" si="27"/>
        <v>0</v>
      </c>
      <c r="AD31" s="24">
        <f t="shared" si="27"/>
        <v>0</v>
      </c>
      <c r="AE31" s="24">
        <f t="shared" si="27"/>
        <v>0</v>
      </c>
      <c r="AF31" s="24">
        <f t="shared" si="27"/>
        <v>0</v>
      </c>
      <c r="AG31" s="24">
        <f t="shared" si="27"/>
        <v>0</v>
      </c>
      <c r="AH31" s="24">
        <f t="shared" si="27"/>
        <v>0</v>
      </c>
      <c r="AI31" s="24">
        <f t="shared" si="27"/>
        <v>0</v>
      </c>
      <c r="AJ31" s="24">
        <f t="shared" si="27"/>
        <v>0</v>
      </c>
      <c r="AK31" s="24">
        <f t="shared" si="27"/>
        <v>0</v>
      </c>
      <c r="AL31" s="24">
        <f t="shared" si="27"/>
        <v>0</v>
      </c>
      <c r="AM31" s="24">
        <f t="shared" si="27"/>
        <v>0</v>
      </c>
      <c r="AN31" s="41">
        <f t="shared" si="27"/>
        <v>0</v>
      </c>
      <c r="AO31" s="41">
        <f t="shared" si="27"/>
        <v>0</v>
      </c>
      <c r="AP31" s="41">
        <f t="shared" si="27"/>
        <v>0</v>
      </c>
      <c r="AQ31" s="41">
        <f t="shared" si="27"/>
        <v>0</v>
      </c>
      <c r="AR31" s="41">
        <f t="shared" si="27"/>
        <v>0</v>
      </c>
      <c r="AS31" s="41">
        <f t="shared" si="27"/>
        <v>0</v>
      </c>
      <c r="AT31" s="41">
        <f t="shared" si="27"/>
        <v>0</v>
      </c>
      <c r="AU31" s="41">
        <f t="shared" si="27"/>
        <v>0</v>
      </c>
      <c r="AV31" s="41">
        <f t="shared" si="27"/>
        <v>0</v>
      </c>
      <c r="AW31" s="41">
        <f t="shared" si="27"/>
        <v>0</v>
      </c>
      <c r="AX31" s="41">
        <f t="shared" si="27"/>
        <v>0</v>
      </c>
      <c r="AY31" s="41">
        <f t="shared" si="27"/>
        <v>0</v>
      </c>
    </row>
    <row r="32" spans="1:51">
      <c r="A32" s="26" t="s">
        <v>15</v>
      </c>
      <c r="B32" s="27" t="s">
        <v>15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</row>
    <row r="33" spans="1:51" ht="63.75">
      <c r="A33" s="26" t="s">
        <v>44</v>
      </c>
      <c r="B33" s="27" t="s">
        <v>45</v>
      </c>
      <c r="C33" s="24" t="s">
        <v>13</v>
      </c>
      <c r="D33" s="24">
        <f t="shared" ref="D33:AY33" si="28">SUM(D34:D34)</f>
        <v>0</v>
      </c>
      <c r="E33" s="24">
        <f t="shared" si="28"/>
        <v>0</v>
      </c>
      <c r="F33" s="24">
        <f t="shared" si="28"/>
        <v>0</v>
      </c>
      <c r="G33" s="24">
        <f t="shared" si="28"/>
        <v>0</v>
      </c>
      <c r="H33" s="24">
        <f t="shared" si="28"/>
        <v>0</v>
      </c>
      <c r="I33" s="24">
        <f t="shared" si="28"/>
        <v>0</v>
      </c>
      <c r="J33" s="24">
        <f t="shared" si="28"/>
        <v>0</v>
      </c>
      <c r="K33" s="24">
        <f t="shared" si="28"/>
        <v>0</v>
      </c>
      <c r="L33" s="24">
        <f t="shared" si="28"/>
        <v>0</v>
      </c>
      <c r="M33" s="24">
        <f t="shared" si="28"/>
        <v>0</v>
      </c>
      <c r="N33" s="24">
        <f t="shared" si="28"/>
        <v>0</v>
      </c>
      <c r="O33" s="24">
        <f t="shared" si="28"/>
        <v>0</v>
      </c>
      <c r="P33" s="24">
        <f t="shared" si="28"/>
        <v>0</v>
      </c>
      <c r="Q33" s="24">
        <f t="shared" si="28"/>
        <v>0</v>
      </c>
      <c r="R33" s="24">
        <f t="shared" si="28"/>
        <v>0</v>
      </c>
      <c r="S33" s="24">
        <f t="shared" si="28"/>
        <v>0</v>
      </c>
      <c r="T33" s="24">
        <f t="shared" si="28"/>
        <v>0</v>
      </c>
      <c r="U33" s="24">
        <f t="shared" si="28"/>
        <v>0</v>
      </c>
      <c r="V33" s="24">
        <f t="shared" si="28"/>
        <v>0</v>
      </c>
      <c r="W33" s="24">
        <f t="shared" si="28"/>
        <v>0</v>
      </c>
      <c r="X33" s="24">
        <f t="shared" si="28"/>
        <v>0</v>
      </c>
      <c r="Y33" s="24">
        <f t="shared" si="28"/>
        <v>0</v>
      </c>
      <c r="Z33" s="24">
        <f t="shared" si="28"/>
        <v>0</v>
      </c>
      <c r="AA33" s="24">
        <f t="shared" si="28"/>
        <v>0</v>
      </c>
      <c r="AB33" s="24">
        <f t="shared" si="28"/>
        <v>0</v>
      </c>
      <c r="AC33" s="24">
        <f t="shared" si="28"/>
        <v>0</v>
      </c>
      <c r="AD33" s="24">
        <f t="shared" si="28"/>
        <v>0</v>
      </c>
      <c r="AE33" s="24">
        <f t="shared" si="28"/>
        <v>0</v>
      </c>
      <c r="AF33" s="24">
        <f t="shared" si="28"/>
        <v>0</v>
      </c>
      <c r="AG33" s="24">
        <f t="shared" si="28"/>
        <v>0</v>
      </c>
      <c r="AH33" s="24">
        <f t="shared" si="28"/>
        <v>0</v>
      </c>
      <c r="AI33" s="24">
        <f t="shared" si="28"/>
        <v>0</v>
      </c>
      <c r="AJ33" s="24">
        <f t="shared" si="28"/>
        <v>0</v>
      </c>
      <c r="AK33" s="24">
        <f t="shared" si="28"/>
        <v>0</v>
      </c>
      <c r="AL33" s="24">
        <f t="shared" si="28"/>
        <v>0</v>
      </c>
      <c r="AM33" s="24">
        <f t="shared" si="28"/>
        <v>0</v>
      </c>
      <c r="AN33" s="41">
        <f t="shared" si="28"/>
        <v>0</v>
      </c>
      <c r="AO33" s="41">
        <f t="shared" si="28"/>
        <v>0</v>
      </c>
      <c r="AP33" s="41">
        <f t="shared" si="28"/>
        <v>0</v>
      </c>
      <c r="AQ33" s="41">
        <f t="shared" si="28"/>
        <v>0</v>
      </c>
      <c r="AR33" s="41">
        <f t="shared" si="28"/>
        <v>0</v>
      </c>
      <c r="AS33" s="41">
        <f t="shared" si="28"/>
        <v>0</v>
      </c>
      <c r="AT33" s="41">
        <f t="shared" si="28"/>
        <v>0</v>
      </c>
      <c r="AU33" s="41">
        <f t="shared" si="28"/>
        <v>0</v>
      </c>
      <c r="AV33" s="41">
        <f t="shared" si="28"/>
        <v>0</v>
      </c>
      <c r="AW33" s="41">
        <f t="shared" si="28"/>
        <v>0</v>
      </c>
      <c r="AX33" s="41">
        <f t="shared" si="28"/>
        <v>0</v>
      </c>
      <c r="AY33" s="41">
        <f t="shared" si="28"/>
        <v>0</v>
      </c>
    </row>
    <row r="34" spans="1:51">
      <c r="A34" s="26" t="s">
        <v>15</v>
      </c>
      <c r="B34" s="27" t="s">
        <v>15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</row>
    <row r="35" spans="1:51" ht="51">
      <c r="A35" s="26" t="s">
        <v>46</v>
      </c>
      <c r="B35" s="27" t="s">
        <v>47</v>
      </c>
      <c r="C35" s="24" t="s">
        <v>13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>
        <v>0</v>
      </c>
      <c r="AW35" s="41">
        <v>0</v>
      </c>
      <c r="AX35" s="41">
        <v>0</v>
      </c>
      <c r="AY35" s="41">
        <v>0</v>
      </c>
    </row>
    <row r="36" spans="1:51">
      <c r="A36" s="26" t="s">
        <v>15</v>
      </c>
      <c r="B36" s="27" t="s">
        <v>15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</row>
    <row r="37" spans="1:51" ht="38.25">
      <c r="A37" s="26" t="s">
        <v>48</v>
      </c>
      <c r="B37" s="27" t="s">
        <v>49</v>
      </c>
      <c r="C37" s="24" t="s">
        <v>13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>
        <v>0</v>
      </c>
      <c r="AV37" s="41">
        <v>0</v>
      </c>
      <c r="AW37" s="41">
        <v>0</v>
      </c>
      <c r="AX37" s="41">
        <v>0</v>
      </c>
      <c r="AY37" s="41">
        <v>0</v>
      </c>
    </row>
    <row r="38" spans="1:51" ht="63.75">
      <c r="A38" s="26" t="s">
        <v>50</v>
      </c>
      <c r="B38" s="27" t="s">
        <v>51</v>
      </c>
      <c r="C38" s="24" t="s">
        <v>13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41">
        <v>0</v>
      </c>
      <c r="AO38" s="41">
        <v>0</v>
      </c>
      <c r="AP38" s="41">
        <v>0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>
        <v>0</v>
      </c>
      <c r="AW38" s="41">
        <v>0</v>
      </c>
      <c r="AX38" s="41">
        <v>0</v>
      </c>
      <c r="AY38" s="41">
        <v>0</v>
      </c>
    </row>
    <row r="39" spans="1:51">
      <c r="A39" s="26" t="s">
        <v>15</v>
      </c>
      <c r="B39" s="27" t="s">
        <v>15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</row>
    <row r="40" spans="1:51" ht="38.25">
      <c r="A40" s="26" t="s">
        <v>52</v>
      </c>
      <c r="B40" s="27" t="s">
        <v>53</v>
      </c>
      <c r="C40" s="24" t="s">
        <v>13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>
        <v>0</v>
      </c>
      <c r="AV40" s="41">
        <v>0</v>
      </c>
      <c r="AW40" s="41">
        <v>0</v>
      </c>
      <c r="AX40" s="41">
        <v>0</v>
      </c>
      <c r="AY40" s="41">
        <v>0</v>
      </c>
    </row>
    <row r="41" spans="1:51">
      <c r="A41" s="26" t="s">
        <v>15</v>
      </c>
      <c r="B41" s="27" t="s">
        <v>15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</row>
    <row r="42" spans="1:51" ht="51">
      <c r="A42" s="26" t="s">
        <v>54</v>
      </c>
      <c r="B42" s="27" t="s">
        <v>55</v>
      </c>
      <c r="C42" s="24" t="s">
        <v>13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0</v>
      </c>
      <c r="AT42" s="41">
        <v>0</v>
      </c>
      <c r="AU42" s="41">
        <v>0</v>
      </c>
      <c r="AV42" s="41">
        <v>0</v>
      </c>
      <c r="AW42" s="41">
        <v>0</v>
      </c>
      <c r="AX42" s="41">
        <v>0</v>
      </c>
      <c r="AY42" s="41">
        <v>0</v>
      </c>
    </row>
    <row r="43" spans="1:51" ht="38.25">
      <c r="A43" s="26" t="s">
        <v>56</v>
      </c>
      <c r="B43" s="27" t="s">
        <v>57</v>
      </c>
      <c r="C43" s="24" t="s">
        <v>13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>
        <v>0</v>
      </c>
      <c r="AX43" s="41">
        <v>0</v>
      </c>
      <c r="AY43" s="41">
        <v>0</v>
      </c>
    </row>
    <row r="44" spans="1:51" ht="114.75">
      <c r="A44" s="26" t="s">
        <v>56</v>
      </c>
      <c r="B44" s="27" t="s">
        <v>58</v>
      </c>
      <c r="C44" s="24" t="s">
        <v>13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>
        <v>0</v>
      </c>
      <c r="AX44" s="41">
        <v>0</v>
      </c>
      <c r="AY44" s="41">
        <v>0</v>
      </c>
    </row>
    <row r="45" spans="1:51">
      <c r="A45" s="26" t="s">
        <v>15</v>
      </c>
      <c r="B45" s="27" t="s">
        <v>15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</row>
    <row r="46" spans="1:51" ht="102">
      <c r="A46" s="26" t="s">
        <v>56</v>
      </c>
      <c r="B46" s="27" t="s">
        <v>59</v>
      </c>
      <c r="C46" s="24" t="s">
        <v>13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>
        <v>0</v>
      </c>
      <c r="AU46" s="41">
        <v>0</v>
      </c>
      <c r="AV46" s="41">
        <v>0</v>
      </c>
      <c r="AW46" s="41">
        <v>0</v>
      </c>
      <c r="AX46" s="41">
        <v>0</v>
      </c>
      <c r="AY46" s="41">
        <v>0</v>
      </c>
    </row>
    <row r="47" spans="1:51">
      <c r="A47" s="26" t="s">
        <v>15</v>
      </c>
      <c r="B47" s="27" t="s">
        <v>15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</row>
    <row r="48" spans="1:51" ht="102">
      <c r="A48" s="26" t="s">
        <v>56</v>
      </c>
      <c r="B48" s="27" t="s">
        <v>60</v>
      </c>
      <c r="C48" s="24" t="s">
        <v>13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41">
        <v>0</v>
      </c>
      <c r="AO48" s="41">
        <v>0</v>
      </c>
      <c r="AP48" s="41">
        <v>0</v>
      </c>
      <c r="AQ48" s="41">
        <v>0</v>
      </c>
      <c r="AR48" s="41">
        <v>0</v>
      </c>
      <c r="AS48" s="41">
        <v>0</v>
      </c>
      <c r="AT48" s="41">
        <v>0</v>
      </c>
      <c r="AU48" s="41">
        <v>0</v>
      </c>
      <c r="AV48" s="41">
        <v>0</v>
      </c>
      <c r="AW48" s="41">
        <v>0</v>
      </c>
      <c r="AX48" s="41">
        <v>0</v>
      </c>
      <c r="AY48" s="41">
        <v>0</v>
      </c>
    </row>
    <row r="49" spans="1:51">
      <c r="A49" s="26" t="s">
        <v>15</v>
      </c>
      <c r="B49" s="27" t="s">
        <v>15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</row>
    <row r="50" spans="1:51" ht="38.25">
      <c r="A50" s="26" t="s">
        <v>61</v>
      </c>
      <c r="B50" s="27" t="s">
        <v>57</v>
      </c>
      <c r="C50" s="24" t="s">
        <v>13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41">
        <v>0</v>
      </c>
      <c r="AX50" s="41">
        <v>0</v>
      </c>
      <c r="AY50" s="41">
        <v>0</v>
      </c>
    </row>
    <row r="51" spans="1:51" ht="114.75">
      <c r="A51" s="26" t="s">
        <v>61</v>
      </c>
      <c r="B51" s="27" t="s">
        <v>58</v>
      </c>
      <c r="C51" s="24" t="s">
        <v>13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>
        <v>0</v>
      </c>
      <c r="AV51" s="41">
        <v>0</v>
      </c>
      <c r="AW51" s="41">
        <v>0</v>
      </c>
      <c r="AX51" s="41">
        <v>0</v>
      </c>
      <c r="AY51" s="41">
        <v>0</v>
      </c>
    </row>
    <row r="52" spans="1:51">
      <c r="A52" s="26" t="s">
        <v>15</v>
      </c>
      <c r="B52" s="27" t="s">
        <v>15</v>
      </c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</row>
    <row r="53" spans="1:51" ht="102">
      <c r="A53" s="26" t="s">
        <v>61</v>
      </c>
      <c r="B53" s="27" t="s">
        <v>59</v>
      </c>
      <c r="C53" s="24" t="s">
        <v>13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1">
        <v>0</v>
      </c>
      <c r="AW53" s="41">
        <v>0</v>
      </c>
      <c r="AX53" s="41">
        <v>0</v>
      </c>
      <c r="AY53" s="41">
        <v>0</v>
      </c>
    </row>
    <row r="54" spans="1:51">
      <c r="A54" s="26" t="s">
        <v>15</v>
      </c>
      <c r="B54" s="27" t="s">
        <v>15</v>
      </c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</row>
    <row r="55" spans="1:51" ht="102">
      <c r="A55" s="26" t="s">
        <v>61</v>
      </c>
      <c r="B55" s="27" t="s">
        <v>62</v>
      </c>
      <c r="C55" s="24" t="s">
        <v>13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>
        <v>0</v>
      </c>
      <c r="AW55" s="41">
        <v>0</v>
      </c>
      <c r="AX55" s="41">
        <v>0</v>
      </c>
      <c r="AY55" s="41">
        <v>0</v>
      </c>
    </row>
    <row r="56" spans="1:51">
      <c r="A56" s="26" t="s">
        <v>15</v>
      </c>
      <c r="B56" s="27" t="s">
        <v>15</v>
      </c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</row>
    <row r="57" spans="1:51" ht="89.25">
      <c r="A57" s="26" t="s">
        <v>63</v>
      </c>
      <c r="B57" s="27" t="s">
        <v>64</v>
      </c>
      <c r="C57" s="24" t="s">
        <v>13</v>
      </c>
      <c r="D57" s="24">
        <f>D58+D60</f>
        <v>0</v>
      </c>
      <c r="E57" s="24">
        <f t="shared" ref="E57:AY57" si="29">E58+E60</f>
        <v>0</v>
      </c>
      <c r="F57" s="24">
        <f t="shared" si="29"/>
        <v>0.54</v>
      </c>
      <c r="G57" s="24">
        <f t="shared" si="29"/>
        <v>0.54</v>
      </c>
      <c r="H57" s="24">
        <f t="shared" si="29"/>
        <v>0</v>
      </c>
      <c r="I57" s="24">
        <f t="shared" si="29"/>
        <v>0</v>
      </c>
      <c r="J57" s="24">
        <f t="shared" si="29"/>
        <v>0</v>
      </c>
      <c r="K57" s="24">
        <f t="shared" si="29"/>
        <v>0</v>
      </c>
      <c r="L57" s="24">
        <f t="shared" si="29"/>
        <v>1.7000000000000002</v>
      </c>
      <c r="M57" s="24">
        <f t="shared" si="29"/>
        <v>0.25</v>
      </c>
      <c r="N57" s="24">
        <f t="shared" si="29"/>
        <v>1.3099999999999998</v>
      </c>
      <c r="O57" s="24">
        <f t="shared" si="29"/>
        <v>1.3099999999999998</v>
      </c>
      <c r="P57" s="24">
        <f t="shared" si="29"/>
        <v>0</v>
      </c>
      <c r="Q57" s="24">
        <f t="shared" si="29"/>
        <v>0</v>
      </c>
      <c r="R57" s="24">
        <f t="shared" si="29"/>
        <v>0</v>
      </c>
      <c r="S57" s="24">
        <f t="shared" si="29"/>
        <v>0</v>
      </c>
      <c r="T57" s="24">
        <f t="shared" si="29"/>
        <v>0</v>
      </c>
      <c r="U57" s="24">
        <f t="shared" si="29"/>
        <v>0</v>
      </c>
      <c r="V57" s="24">
        <f t="shared" si="29"/>
        <v>0</v>
      </c>
      <c r="W57" s="24">
        <f t="shared" si="29"/>
        <v>0</v>
      </c>
      <c r="X57" s="24">
        <f t="shared" si="29"/>
        <v>0</v>
      </c>
      <c r="Y57" s="24">
        <f t="shared" si="29"/>
        <v>0</v>
      </c>
      <c r="Z57" s="24">
        <f t="shared" si="29"/>
        <v>0</v>
      </c>
      <c r="AA57" s="24">
        <f t="shared" si="29"/>
        <v>0</v>
      </c>
      <c r="AB57" s="24">
        <f t="shared" si="29"/>
        <v>0</v>
      </c>
      <c r="AC57" s="24">
        <f t="shared" si="29"/>
        <v>0</v>
      </c>
      <c r="AD57" s="24">
        <f t="shared" si="29"/>
        <v>0</v>
      </c>
      <c r="AE57" s="24">
        <f t="shared" si="29"/>
        <v>0</v>
      </c>
      <c r="AF57" s="24">
        <f t="shared" si="29"/>
        <v>0</v>
      </c>
      <c r="AG57" s="24">
        <f t="shared" si="29"/>
        <v>0</v>
      </c>
      <c r="AH57" s="24">
        <f t="shared" si="29"/>
        <v>0</v>
      </c>
      <c r="AI57" s="24">
        <f t="shared" si="29"/>
        <v>0</v>
      </c>
      <c r="AJ57" s="24">
        <f t="shared" si="29"/>
        <v>0</v>
      </c>
      <c r="AK57" s="24">
        <f t="shared" si="29"/>
        <v>0</v>
      </c>
      <c r="AL57" s="24">
        <f t="shared" si="29"/>
        <v>0</v>
      </c>
      <c r="AM57" s="24" t="e">
        <f t="shared" si="29"/>
        <v>#REF!</v>
      </c>
      <c r="AN57" s="24">
        <f t="shared" si="29"/>
        <v>0</v>
      </c>
      <c r="AO57" s="24">
        <f t="shared" si="29"/>
        <v>0</v>
      </c>
      <c r="AP57" s="24">
        <f t="shared" si="29"/>
        <v>0</v>
      </c>
      <c r="AQ57" s="24">
        <f t="shared" si="29"/>
        <v>0</v>
      </c>
      <c r="AR57" s="24">
        <f t="shared" si="29"/>
        <v>0</v>
      </c>
      <c r="AS57" s="24">
        <f t="shared" si="29"/>
        <v>0</v>
      </c>
      <c r="AT57" s="24">
        <f t="shared" si="29"/>
        <v>0</v>
      </c>
      <c r="AU57" s="24">
        <f t="shared" si="29"/>
        <v>0</v>
      </c>
      <c r="AV57" s="24">
        <f t="shared" si="29"/>
        <v>0</v>
      </c>
      <c r="AW57" s="24">
        <f t="shared" si="29"/>
        <v>0</v>
      </c>
      <c r="AX57" s="24">
        <f t="shared" si="29"/>
        <v>0</v>
      </c>
      <c r="AY57" s="24">
        <f t="shared" si="29"/>
        <v>0</v>
      </c>
    </row>
    <row r="58" spans="1:51" ht="76.5">
      <c r="A58" s="26" t="s">
        <v>65</v>
      </c>
      <c r="B58" s="27" t="s">
        <v>66</v>
      </c>
      <c r="C58" s="24" t="s">
        <v>13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>
        <v>0</v>
      </c>
      <c r="AW58" s="41">
        <v>0</v>
      </c>
      <c r="AX58" s="41">
        <v>0</v>
      </c>
      <c r="AY58" s="41">
        <v>0</v>
      </c>
    </row>
    <row r="59" spans="1:51">
      <c r="A59" s="26" t="s">
        <v>15</v>
      </c>
      <c r="B59" s="27" t="s">
        <v>15</v>
      </c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</row>
    <row r="60" spans="1:51" ht="76.5">
      <c r="A60" s="26" t="s">
        <v>67</v>
      </c>
      <c r="B60" s="27" t="s">
        <v>68</v>
      </c>
      <c r="C60" s="24" t="s">
        <v>13</v>
      </c>
      <c r="D60" s="24">
        <f>D61+D62+D63+D64+D65+D66+D67+D68+D69+D70</f>
        <v>0</v>
      </c>
      <c r="E60" s="24">
        <f t="shared" ref="E60:AY60" si="30">E61+E62+E63+E64+E65+E66+E67+E68+E69+E70</f>
        <v>0</v>
      </c>
      <c r="F60" s="24">
        <f t="shared" si="30"/>
        <v>0.54</v>
      </c>
      <c r="G60" s="24">
        <f t="shared" si="30"/>
        <v>0.54</v>
      </c>
      <c r="H60" s="24">
        <f t="shared" si="30"/>
        <v>0</v>
      </c>
      <c r="I60" s="24">
        <f t="shared" si="30"/>
        <v>0</v>
      </c>
      <c r="J60" s="24">
        <f t="shared" si="30"/>
        <v>0</v>
      </c>
      <c r="K60" s="24">
        <f t="shared" si="30"/>
        <v>0</v>
      </c>
      <c r="L60" s="24">
        <f t="shared" si="30"/>
        <v>1.7000000000000002</v>
      </c>
      <c r="M60" s="24">
        <f t="shared" si="30"/>
        <v>0.25</v>
      </c>
      <c r="N60" s="24">
        <f t="shared" si="30"/>
        <v>1.3099999999999998</v>
      </c>
      <c r="O60" s="24">
        <f t="shared" si="30"/>
        <v>1.3099999999999998</v>
      </c>
      <c r="P60" s="24">
        <f t="shared" si="30"/>
        <v>0</v>
      </c>
      <c r="Q60" s="24">
        <f t="shared" si="30"/>
        <v>0</v>
      </c>
      <c r="R60" s="24">
        <f t="shared" si="30"/>
        <v>0</v>
      </c>
      <c r="S60" s="24">
        <f t="shared" si="30"/>
        <v>0</v>
      </c>
      <c r="T60" s="24">
        <f t="shared" si="30"/>
        <v>0</v>
      </c>
      <c r="U60" s="24">
        <f t="shared" si="30"/>
        <v>0</v>
      </c>
      <c r="V60" s="24">
        <f t="shared" si="30"/>
        <v>0</v>
      </c>
      <c r="W60" s="24">
        <f t="shared" si="30"/>
        <v>0</v>
      </c>
      <c r="X60" s="24">
        <f t="shared" si="30"/>
        <v>0</v>
      </c>
      <c r="Y60" s="24">
        <f>Y61+Y62+Y63+Y64+Y65+Y66+AM68+Y68+Y69+Y70</f>
        <v>0</v>
      </c>
      <c r="Z60" s="24">
        <f t="shared" si="30"/>
        <v>0</v>
      </c>
      <c r="AA60" s="24">
        <f t="shared" si="30"/>
        <v>0</v>
      </c>
      <c r="AB60" s="24">
        <f t="shared" si="30"/>
        <v>0</v>
      </c>
      <c r="AC60" s="24">
        <f t="shared" si="30"/>
        <v>0</v>
      </c>
      <c r="AD60" s="24">
        <f t="shared" si="30"/>
        <v>0</v>
      </c>
      <c r="AE60" s="24">
        <f t="shared" si="30"/>
        <v>0</v>
      </c>
      <c r="AF60" s="24">
        <f t="shared" si="30"/>
        <v>0</v>
      </c>
      <c r="AG60" s="24">
        <f t="shared" si="30"/>
        <v>0</v>
      </c>
      <c r="AH60" s="24">
        <f t="shared" si="30"/>
        <v>0</v>
      </c>
      <c r="AI60" s="24">
        <f t="shared" si="30"/>
        <v>0</v>
      </c>
      <c r="AJ60" s="24">
        <f t="shared" si="30"/>
        <v>0</v>
      </c>
      <c r="AK60" s="24">
        <f t="shared" si="30"/>
        <v>0</v>
      </c>
      <c r="AL60" s="24">
        <f t="shared" si="30"/>
        <v>0</v>
      </c>
      <c r="AM60" s="24" t="e">
        <f>AM61+AM62+AM63+AM64+AM65+AM66+AM67+#REF!+AM69+AM70</f>
        <v>#REF!</v>
      </c>
      <c r="AN60" s="24">
        <f t="shared" si="30"/>
        <v>0</v>
      </c>
      <c r="AO60" s="24">
        <f t="shared" si="30"/>
        <v>0</v>
      </c>
      <c r="AP60" s="24">
        <f t="shared" si="30"/>
        <v>0</v>
      </c>
      <c r="AQ60" s="24">
        <f t="shared" si="30"/>
        <v>0</v>
      </c>
      <c r="AR60" s="24">
        <f t="shared" si="30"/>
        <v>0</v>
      </c>
      <c r="AS60" s="24">
        <f t="shared" si="30"/>
        <v>0</v>
      </c>
      <c r="AT60" s="24">
        <f t="shared" si="30"/>
        <v>0</v>
      </c>
      <c r="AU60" s="24">
        <f t="shared" si="30"/>
        <v>0</v>
      </c>
      <c r="AV60" s="24">
        <f t="shared" si="30"/>
        <v>0</v>
      </c>
      <c r="AW60" s="24">
        <f t="shared" si="30"/>
        <v>0</v>
      </c>
      <c r="AX60" s="24">
        <f t="shared" si="30"/>
        <v>0</v>
      </c>
      <c r="AY60" s="24">
        <f t="shared" si="30"/>
        <v>0</v>
      </c>
    </row>
    <row r="61" spans="1:51" ht="92.25" customHeight="1">
      <c r="A61" s="26" t="s">
        <v>196</v>
      </c>
      <c r="B61" s="27" t="s">
        <v>197</v>
      </c>
      <c r="C61" s="24" t="s">
        <v>198</v>
      </c>
      <c r="D61" s="24">
        <v>0</v>
      </c>
      <c r="E61" s="24">
        <v>0</v>
      </c>
      <c r="F61" s="24">
        <v>0.15</v>
      </c>
      <c r="G61" s="24">
        <v>0.15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0.25</v>
      </c>
      <c r="O61" s="24">
        <v>0.25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</row>
    <row r="62" spans="1:51" ht="95.25" customHeight="1">
      <c r="A62" s="26" t="s">
        <v>199</v>
      </c>
      <c r="B62" s="27" t="s">
        <v>200</v>
      </c>
      <c r="C62" s="24" t="s">
        <v>201</v>
      </c>
      <c r="D62" s="24">
        <v>0</v>
      </c>
      <c r="E62" s="24">
        <v>0</v>
      </c>
      <c r="F62" s="24">
        <v>0.09</v>
      </c>
      <c r="G62" s="24">
        <v>0.09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0.25</v>
      </c>
      <c r="O62" s="24">
        <v>0.25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</row>
    <row r="63" spans="1:51" ht="87.75" customHeight="1">
      <c r="A63" s="26" t="s">
        <v>202</v>
      </c>
      <c r="B63" s="27" t="s">
        <v>203</v>
      </c>
      <c r="C63" s="24" t="s">
        <v>204</v>
      </c>
      <c r="D63" s="24">
        <v>0</v>
      </c>
      <c r="E63" s="24">
        <v>0</v>
      </c>
      <c r="F63" s="24">
        <v>0.15</v>
      </c>
      <c r="G63" s="24">
        <v>0.15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0.4</v>
      </c>
      <c r="O63" s="24">
        <v>0.4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</row>
    <row r="64" spans="1:51" ht="89.25" customHeight="1">
      <c r="A64" s="26" t="s">
        <v>205</v>
      </c>
      <c r="B64" s="27" t="s">
        <v>206</v>
      </c>
      <c r="C64" s="24" t="s">
        <v>207</v>
      </c>
      <c r="D64" s="24">
        <v>0</v>
      </c>
      <c r="E64" s="24">
        <v>0</v>
      </c>
      <c r="F64" s="24">
        <v>0.09</v>
      </c>
      <c r="G64" s="24">
        <v>0.09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0.25</v>
      </c>
      <c r="O64" s="24">
        <v>0.25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</row>
    <row r="65" spans="1:51" ht="81.75" customHeight="1">
      <c r="A65" s="26" t="s">
        <v>208</v>
      </c>
      <c r="B65" s="27" t="s">
        <v>209</v>
      </c>
      <c r="C65" s="24" t="s">
        <v>210</v>
      </c>
      <c r="D65" s="24">
        <v>0</v>
      </c>
      <c r="E65" s="24">
        <v>0</v>
      </c>
      <c r="F65" s="24">
        <v>0.06</v>
      </c>
      <c r="G65" s="24">
        <v>0.06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0.16</v>
      </c>
      <c r="O65" s="24">
        <v>0.16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</row>
    <row r="66" spans="1:51" ht="79.5" customHeight="1">
      <c r="A66" s="26" t="s">
        <v>211</v>
      </c>
      <c r="B66" s="27" t="s">
        <v>212</v>
      </c>
      <c r="C66" s="24" t="s">
        <v>213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0.25</v>
      </c>
      <c r="M66" s="24">
        <v>0.25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41">
        <v>0</v>
      </c>
    </row>
    <row r="67" spans="1:51" ht="74.25" customHeight="1">
      <c r="A67" s="26" t="s">
        <v>214</v>
      </c>
      <c r="B67" s="27" t="s">
        <v>215</v>
      </c>
      <c r="C67" s="24" t="s">
        <v>216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0.5</v>
      </c>
      <c r="M67" s="46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46">
        <v>0</v>
      </c>
      <c r="Z67" s="46">
        <v>0</v>
      </c>
      <c r="AA67" s="46">
        <v>0</v>
      </c>
      <c r="AB67" s="46">
        <v>0</v>
      </c>
      <c r="AC67" s="46">
        <v>0</v>
      </c>
      <c r="AD67" s="46">
        <v>0</v>
      </c>
      <c r="AE67" s="46">
        <v>0</v>
      </c>
      <c r="AF67" s="46">
        <v>0</v>
      </c>
      <c r="AG67" s="46">
        <v>0</v>
      </c>
      <c r="AH67" s="46">
        <v>0</v>
      </c>
      <c r="AI67" s="46">
        <v>0</v>
      </c>
      <c r="AJ67" s="46">
        <v>0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6">
        <v>0</v>
      </c>
      <c r="AQ67" s="46">
        <v>0</v>
      </c>
      <c r="AR67" s="46">
        <v>0</v>
      </c>
      <c r="AS67" s="46">
        <v>0</v>
      </c>
      <c r="AT67" s="46">
        <v>0</v>
      </c>
      <c r="AU67" s="46">
        <v>0</v>
      </c>
      <c r="AV67" s="46">
        <v>0</v>
      </c>
      <c r="AW67" s="46">
        <v>0</v>
      </c>
      <c r="AX67" s="46">
        <v>0</v>
      </c>
      <c r="AY67" s="46">
        <v>0</v>
      </c>
    </row>
    <row r="68" spans="1:51" ht="69.75" customHeight="1">
      <c r="A68" s="26" t="s">
        <v>217</v>
      </c>
      <c r="B68" s="27" t="s">
        <v>218</v>
      </c>
      <c r="C68" s="24" t="s">
        <v>219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0.6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</row>
    <row r="69" spans="1:51" ht="67.5" customHeight="1">
      <c r="A69" s="26" t="s">
        <v>220</v>
      </c>
      <c r="B69" s="27" t="s">
        <v>221</v>
      </c>
      <c r="C69" s="24" t="s">
        <v>222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0.35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</row>
    <row r="70" spans="1:51">
      <c r="A70" s="26" t="s">
        <v>15</v>
      </c>
      <c r="B70" s="27" t="s">
        <v>15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</row>
    <row r="71" spans="1:51" ht="38.25">
      <c r="A71" s="28" t="s">
        <v>16</v>
      </c>
      <c r="B71" s="29" t="s">
        <v>69</v>
      </c>
      <c r="C71" s="22" t="s">
        <v>13</v>
      </c>
      <c r="D71" s="22">
        <f t="shared" ref="D71:AY71" si="31">D72+D77+D82+D100</f>
        <v>0</v>
      </c>
      <c r="E71" s="22">
        <f t="shared" si="31"/>
        <v>0</v>
      </c>
      <c r="F71" s="22">
        <f t="shared" si="31"/>
        <v>0</v>
      </c>
      <c r="G71" s="22">
        <f t="shared" si="31"/>
        <v>0</v>
      </c>
      <c r="H71" s="22">
        <f t="shared" si="31"/>
        <v>0</v>
      </c>
      <c r="I71" s="22">
        <f t="shared" si="31"/>
        <v>0</v>
      </c>
      <c r="J71" s="22">
        <f t="shared" si="31"/>
        <v>0</v>
      </c>
      <c r="K71" s="22">
        <f t="shared" si="31"/>
        <v>0</v>
      </c>
      <c r="L71" s="22">
        <f t="shared" si="31"/>
        <v>0</v>
      </c>
      <c r="M71" s="22">
        <f t="shared" si="31"/>
        <v>0</v>
      </c>
      <c r="N71" s="22">
        <f t="shared" si="31"/>
        <v>0</v>
      </c>
      <c r="O71" s="22">
        <f t="shared" si="31"/>
        <v>0</v>
      </c>
      <c r="P71" s="22">
        <f t="shared" si="31"/>
        <v>0</v>
      </c>
      <c r="Q71" s="22">
        <f t="shared" si="31"/>
        <v>0</v>
      </c>
      <c r="R71" s="22">
        <f t="shared" si="31"/>
        <v>0</v>
      </c>
      <c r="S71" s="22">
        <f t="shared" si="31"/>
        <v>0</v>
      </c>
      <c r="T71" s="22">
        <f t="shared" si="31"/>
        <v>0</v>
      </c>
      <c r="U71" s="22">
        <f t="shared" si="31"/>
        <v>0</v>
      </c>
      <c r="V71" s="22">
        <f t="shared" si="31"/>
        <v>0</v>
      </c>
      <c r="W71" s="22">
        <f t="shared" si="31"/>
        <v>0</v>
      </c>
      <c r="X71" s="22">
        <f t="shared" si="31"/>
        <v>0</v>
      </c>
      <c r="Y71" s="22">
        <f t="shared" si="31"/>
        <v>0</v>
      </c>
      <c r="Z71" s="39">
        <f t="shared" si="31"/>
        <v>0</v>
      </c>
      <c r="AA71" s="39">
        <f t="shared" si="31"/>
        <v>0</v>
      </c>
      <c r="AB71" s="22">
        <f t="shared" si="31"/>
        <v>0</v>
      </c>
      <c r="AC71" s="22">
        <f t="shared" si="31"/>
        <v>0</v>
      </c>
      <c r="AD71" s="39">
        <f t="shared" si="31"/>
        <v>0</v>
      </c>
      <c r="AE71" s="39">
        <f t="shared" si="31"/>
        <v>0</v>
      </c>
      <c r="AF71" s="22">
        <f t="shared" si="31"/>
        <v>0</v>
      </c>
      <c r="AG71" s="22">
        <f t="shared" si="31"/>
        <v>0</v>
      </c>
      <c r="AH71" s="22">
        <f t="shared" si="31"/>
        <v>0</v>
      </c>
      <c r="AI71" s="22">
        <f t="shared" si="31"/>
        <v>0</v>
      </c>
      <c r="AJ71" s="22">
        <f t="shared" si="31"/>
        <v>0</v>
      </c>
      <c r="AK71" s="22">
        <f t="shared" si="31"/>
        <v>0</v>
      </c>
      <c r="AL71" s="22">
        <f t="shared" si="31"/>
        <v>0</v>
      </c>
      <c r="AM71" s="22">
        <f t="shared" si="31"/>
        <v>0</v>
      </c>
      <c r="AN71" s="40">
        <f t="shared" si="31"/>
        <v>0</v>
      </c>
      <c r="AO71" s="40">
        <f t="shared" si="31"/>
        <v>0</v>
      </c>
      <c r="AP71" s="40">
        <f t="shared" si="31"/>
        <v>0</v>
      </c>
      <c r="AQ71" s="40">
        <f t="shared" si="31"/>
        <v>0</v>
      </c>
      <c r="AR71" s="40">
        <f t="shared" si="31"/>
        <v>0</v>
      </c>
      <c r="AS71" s="40">
        <f t="shared" si="31"/>
        <v>0</v>
      </c>
      <c r="AT71" s="40">
        <f t="shared" si="31"/>
        <v>0</v>
      </c>
      <c r="AU71" s="40">
        <f t="shared" si="31"/>
        <v>0</v>
      </c>
      <c r="AV71" s="40">
        <f t="shared" si="31"/>
        <v>0</v>
      </c>
      <c r="AW71" s="40">
        <f t="shared" si="31"/>
        <v>0</v>
      </c>
      <c r="AX71" s="40">
        <f t="shared" si="31"/>
        <v>0</v>
      </c>
      <c r="AY71" s="40">
        <f t="shared" si="31"/>
        <v>0</v>
      </c>
    </row>
    <row r="72" spans="1:51" ht="63.75">
      <c r="A72" s="26" t="s">
        <v>70</v>
      </c>
      <c r="B72" s="27" t="s">
        <v>71</v>
      </c>
      <c r="C72" s="24" t="s">
        <v>13</v>
      </c>
      <c r="D72" s="24">
        <f t="shared" ref="D72:AY72" si="32">D73+D75</f>
        <v>0</v>
      </c>
      <c r="E72" s="24">
        <f t="shared" si="32"/>
        <v>0</v>
      </c>
      <c r="F72" s="24">
        <f t="shared" si="32"/>
        <v>0</v>
      </c>
      <c r="G72" s="24">
        <f t="shared" si="32"/>
        <v>0</v>
      </c>
      <c r="H72" s="24">
        <f t="shared" si="32"/>
        <v>0</v>
      </c>
      <c r="I72" s="24">
        <f t="shared" si="32"/>
        <v>0</v>
      </c>
      <c r="J72" s="24">
        <f t="shared" si="32"/>
        <v>0</v>
      </c>
      <c r="K72" s="24">
        <f t="shared" si="32"/>
        <v>0</v>
      </c>
      <c r="L72" s="24">
        <f t="shared" si="32"/>
        <v>0</v>
      </c>
      <c r="M72" s="24">
        <f t="shared" si="32"/>
        <v>0</v>
      </c>
      <c r="N72" s="24">
        <f t="shared" si="32"/>
        <v>0</v>
      </c>
      <c r="O72" s="24">
        <f t="shared" si="32"/>
        <v>0</v>
      </c>
      <c r="P72" s="24">
        <f t="shared" si="32"/>
        <v>0</v>
      </c>
      <c r="Q72" s="24">
        <f t="shared" si="32"/>
        <v>0</v>
      </c>
      <c r="R72" s="24">
        <f t="shared" si="32"/>
        <v>0</v>
      </c>
      <c r="S72" s="24">
        <f t="shared" si="32"/>
        <v>0</v>
      </c>
      <c r="T72" s="24">
        <f t="shared" si="32"/>
        <v>0</v>
      </c>
      <c r="U72" s="24">
        <f t="shared" si="32"/>
        <v>0</v>
      </c>
      <c r="V72" s="24">
        <f t="shared" si="32"/>
        <v>0</v>
      </c>
      <c r="W72" s="24">
        <f t="shared" si="32"/>
        <v>0</v>
      </c>
      <c r="X72" s="24">
        <f t="shared" si="32"/>
        <v>0</v>
      </c>
      <c r="Y72" s="24">
        <f t="shared" si="32"/>
        <v>0</v>
      </c>
      <c r="Z72" s="24">
        <f t="shared" si="32"/>
        <v>0</v>
      </c>
      <c r="AA72" s="24">
        <f t="shared" si="32"/>
        <v>0</v>
      </c>
      <c r="AB72" s="24">
        <f t="shared" si="32"/>
        <v>0</v>
      </c>
      <c r="AC72" s="24">
        <f t="shared" si="32"/>
        <v>0</v>
      </c>
      <c r="AD72" s="24">
        <f t="shared" si="32"/>
        <v>0</v>
      </c>
      <c r="AE72" s="24">
        <f t="shared" si="32"/>
        <v>0</v>
      </c>
      <c r="AF72" s="24">
        <f t="shared" si="32"/>
        <v>0</v>
      </c>
      <c r="AG72" s="24">
        <f t="shared" si="32"/>
        <v>0</v>
      </c>
      <c r="AH72" s="24">
        <f t="shared" si="32"/>
        <v>0</v>
      </c>
      <c r="AI72" s="24">
        <f t="shared" si="32"/>
        <v>0</v>
      </c>
      <c r="AJ72" s="24">
        <f t="shared" si="32"/>
        <v>0</v>
      </c>
      <c r="AK72" s="24">
        <f t="shared" si="32"/>
        <v>0</v>
      </c>
      <c r="AL72" s="24">
        <f t="shared" si="32"/>
        <v>0</v>
      </c>
      <c r="AM72" s="24">
        <f t="shared" si="32"/>
        <v>0</v>
      </c>
      <c r="AN72" s="41">
        <f t="shared" si="32"/>
        <v>0</v>
      </c>
      <c r="AO72" s="41">
        <f t="shared" si="32"/>
        <v>0</v>
      </c>
      <c r="AP72" s="41">
        <f t="shared" si="32"/>
        <v>0</v>
      </c>
      <c r="AQ72" s="41">
        <f t="shared" si="32"/>
        <v>0</v>
      </c>
      <c r="AR72" s="41">
        <f t="shared" si="32"/>
        <v>0</v>
      </c>
      <c r="AS72" s="41">
        <f t="shared" si="32"/>
        <v>0</v>
      </c>
      <c r="AT72" s="41">
        <f t="shared" si="32"/>
        <v>0</v>
      </c>
      <c r="AU72" s="41">
        <f t="shared" si="32"/>
        <v>0</v>
      </c>
      <c r="AV72" s="41">
        <f t="shared" si="32"/>
        <v>0</v>
      </c>
      <c r="AW72" s="41">
        <f t="shared" si="32"/>
        <v>0</v>
      </c>
      <c r="AX72" s="41">
        <f t="shared" si="32"/>
        <v>0</v>
      </c>
      <c r="AY72" s="41">
        <f t="shared" si="32"/>
        <v>0</v>
      </c>
    </row>
    <row r="73" spans="1:51" ht="38.25">
      <c r="A73" s="26" t="s">
        <v>72</v>
      </c>
      <c r="B73" s="27" t="s">
        <v>73</v>
      </c>
      <c r="C73" s="24" t="s">
        <v>13</v>
      </c>
      <c r="D73" s="24">
        <f t="shared" ref="D73:AY73" si="33">SUM(D74:D74)</f>
        <v>0</v>
      </c>
      <c r="E73" s="24">
        <f t="shared" si="33"/>
        <v>0</v>
      </c>
      <c r="F73" s="24">
        <f t="shared" si="33"/>
        <v>0</v>
      </c>
      <c r="G73" s="24">
        <f t="shared" si="33"/>
        <v>0</v>
      </c>
      <c r="H73" s="24">
        <f t="shared" si="33"/>
        <v>0</v>
      </c>
      <c r="I73" s="24">
        <f t="shared" si="33"/>
        <v>0</v>
      </c>
      <c r="J73" s="24">
        <f t="shared" si="33"/>
        <v>0</v>
      </c>
      <c r="K73" s="24">
        <f t="shared" si="33"/>
        <v>0</v>
      </c>
      <c r="L73" s="24">
        <f t="shared" si="33"/>
        <v>0</v>
      </c>
      <c r="M73" s="24">
        <f t="shared" si="33"/>
        <v>0</v>
      </c>
      <c r="N73" s="24">
        <f t="shared" si="33"/>
        <v>0</v>
      </c>
      <c r="O73" s="24">
        <f t="shared" si="33"/>
        <v>0</v>
      </c>
      <c r="P73" s="24">
        <f t="shared" si="33"/>
        <v>0</v>
      </c>
      <c r="Q73" s="24">
        <f t="shared" si="33"/>
        <v>0</v>
      </c>
      <c r="R73" s="24">
        <f t="shared" si="33"/>
        <v>0</v>
      </c>
      <c r="S73" s="24">
        <f t="shared" si="33"/>
        <v>0</v>
      </c>
      <c r="T73" s="24">
        <f t="shared" si="33"/>
        <v>0</v>
      </c>
      <c r="U73" s="24">
        <f t="shared" si="33"/>
        <v>0</v>
      </c>
      <c r="V73" s="24">
        <f t="shared" si="33"/>
        <v>0</v>
      </c>
      <c r="W73" s="24">
        <f t="shared" si="33"/>
        <v>0</v>
      </c>
      <c r="X73" s="24">
        <f t="shared" si="33"/>
        <v>0</v>
      </c>
      <c r="Y73" s="24">
        <f t="shared" si="33"/>
        <v>0</v>
      </c>
      <c r="Z73" s="24">
        <f t="shared" si="33"/>
        <v>0</v>
      </c>
      <c r="AA73" s="24">
        <f t="shared" si="33"/>
        <v>0</v>
      </c>
      <c r="AB73" s="24">
        <f t="shared" si="33"/>
        <v>0</v>
      </c>
      <c r="AC73" s="24">
        <f t="shared" si="33"/>
        <v>0</v>
      </c>
      <c r="AD73" s="24">
        <f t="shared" si="33"/>
        <v>0</v>
      </c>
      <c r="AE73" s="24">
        <f t="shared" si="33"/>
        <v>0</v>
      </c>
      <c r="AF73" s="24">
        <f t="shared" si="33"/>
        <v>0</v>
      </c>
      <c r="AG73" s="24">
        <f t="shared" si="33"/>
        <v>0</v>
      </c>
      <c r="AH73" s="24">
        <f t="shared" si="33"/>
        <v>0</v>
      </c>
      <c r="AI73" s="24">
        <f t="shared" si="33"/>
        <v>0</v>
      </c>
      <c r="AJ73" s="24">
        <f t="shared" si="33"/>
        <v>0</v>
      </c>
      <c r="AK73" s="24">
        <f t="shared" si="33"/>
        <v>0</v>
      </c>
      <c r="AL73" s="24">
        <f t="shared" si="33"/>
        <v>0</v>
      </c>
      <c r="AM73" s="24">
        <f t="shared" si="33"/>
        <v>0</v>
      </c>
      <c r="AN73" s="41">
        <f t="shared" si="33"/>
        <v>0</v>
      </c>
      <c r="AO73" s="41">
        <f t="shared" si="33"/>
        <v>0</v>
      </c>
      <c r="AP73" s="41">
        <f t="shared" si="33"/>
        <v>0</v>
      </c>
      <c r="AQ73" s="41">
        <f t="shared" si="33"/>
        <v>0</v>
      </c>
      <c r="AR73" s="41">
        <f t="shared" si="33"/>
        <v>0</v>
      </c>
      <c r="AS73" s="41">
        <f t="shared" si="33"/>
        <v>0</v>
      </c>
      <c r="AT73" s="41">
        <f t="shared" si="33"/>
        <v>0</v>
      </c>
      <c r="AU73" s="41">
        <f t="shared" si="33"/>
        <v>0</v>
      </c>
      <c r="AV73" s="41">
        <f t="shared" si="33"/>
        <v>0</v>
      </c>
      <c r="AW73" s="41">
        <f t="shared" si="33"/>
        <v>0</v>
      </c>
      <c r="AX73" s="41">
        <f t="shared" si="33"/>
        <v>0</v>
      </c>
      <c r="AY73" s="41">
        <f t="shared" si="33"/>
        <v>0</v>
      </c>
    </row>
    <row r="74" spans="1:51">
      <c r="A74" s="26" t="s">
        <v>15</v>
      </c>
      <c r="B74" s="27" t="s">
        <v>15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</row>
    <row r="75" spans="1:51" ht="63.75">
      <c r="A75" s="26" t="s">
        <v>74</v>
      </c>
      <c r="B75" s="27" t="s">
        <v>75</v>
      </c>
      <c r="C75" s="24" t="s">
        <v>13</v>
      </c>
      <c r="D75" s="42">
        <f t="shared" ref="D75:AY75" si="34">SUM(D76:D76)</f>
        <v>0</v>
      </c>
      <c r="E75" s="42">
        <f t="shared" si="34"/>
        <v>0</v>
      </c>
      <c r="F75" s="42">
        <f t="shared" si="34"/>
        <v>0</v>
      </c>
      <c r="G75" s="42">
        <f t="shared" si="34"/>
        <v>0</v>
      </c>
      <c r="H75" s="42">
        <f t="shared" si="34"/>
        <v>0</v>
      </c>
      <c r="I75" s="42">
        <f t="shared" si="34"/>
        <v>0</v>
      </c>
      <c r="J75" s="42">
        <f t="shared" si="34"/>
        <v>0</v>
      </c>
      <c r="K75" s="42">
        <f t="shared" si="34"/>
        <v>0</v>
      </c>
      <c r="L75" s="42">
        <f t="shared" si="34"/>
        <v>0</v>
      </c>
      <c r="M75" s="42">
        <f t="shared" si="34"/>
        <v>0</v>
      </c>
      <c r="N75" s="42">
        <f t="shared" si="34"/>
        <v>0</v>
      </c>
      <c r="O75" s="42">
        <f t="shared" si="34"/>
        <v>0</v>
      </c>
      <c r="P75" s="42">
        <f t="shared" si="34"/>
        <v>0</v>
      </c>
      <c r="Q75" s="42">
        <f t="shared" si="34"/>
        <v>0</v>
      </c>
      <c r="R75" s="42">
        <f t="shared" si="34"/>
        <v>0</v>
      </c>
      <c r="S75" s="42">
        <f t="shared" si="34"/>
        <v>0</v>
      </c>
      <c r="T75" s="42">
        <f t="shared" si="34"/>
        <v>0</v>
      </c>
      <c r="U75" s="42">
        <f t="shared" si="34"/>
        <v>0</v>
      </c>
      <c r="V75" s="42">
        <f t="shared" si="34"/>
        <v>0</v>
      </c>
      <c r="W75" s="42">
        <f t="shared" si="34"/>
        <v>0</v>
      </c>
      <c r="X75" s="42">
        <f t="shared" si="34"/>
        <v>0</v>
      </c>
      <c r="Y75" s="42">
        <f t="shared" si="34"/>
        <v>0</v>
      </c>
      <c r="Z75" s="42">
        <f t="shared" si="34"/>
        <v>0</v>
      </c>
      <c r="AA75" s="42">
        <f t="shared" si="34"/>
        <v>0</v>
      </c>
      <c r="AB75" s="42">
        <f t="shared" si="34"/>
        <v>0</v>
      </c>
      <c r="AC75" s="42">
        <f t="shared" si="34"/>
        <v>0</v>
      </c>
      <c r="AD75" s="42">
        <f t="shared" si="34"/>
        <v>0</v>
      </c>
      <c r="AE75" s="42">
        <f t="shared" si="34"/>
        <v>0</v>
      </c>
      <c r="AF75" s="42">
        <f t="shared" si="34"/>
        <v>0</v>
      </c>
      <c r="AG75" s="42">
        <f t="shared" si="34"/>
        <v>0</v>
      </c>
      <c r="AH75" s="42">
        <f t="shared" si="34"/>
        <v>0</v>
      </c>
      <c r="AI75" s="42">
        <f t="shared" si="34"/>
        <v>0</v>
      </c>
      <c r="AJ75" s="42">
        <f t="shared" si="34"/>
        <v>0</v>
      </c>
      <c r="AK75" s="42">
        <f t="shared" si="34"/>
        <v>0</v>
      </c>
      <c r="AL75" s="42">
        <f t="shared" si="34"/>
        <v>0</v>
      </c>
      <c r="AM75" s="42">
        <f t="shared" si="34"/>
        <v>0</v>
      </c>
      <c r="AN75" s="41">
        <f t="shared" si="34"/>
        <v>0</v>
      </c>
      <c r="AO75" s="41">
        <f t="shared" si="34"/>
        <v>0</v>
      </c>
      <c r="AP75" s="41">
        <f t="shared" si="34"/>
        <v>0</v>
      </c>
      <c r="AQ75" s="41">
        <f t="shared" si="34"/>
        <v>0</v>
      </c>
      <c r="AR75" s="41">
        <f t="shared" si="34"/>
        <v>0</v>
      </c>
      <c r="AS75" s="41">
        <f t="shared" si="34"/>
        <v>0</v>
      </c>
      <c r="AT75" s="41">
        <f t="shared" si="34"/>
        <v>0</v>
      </c>
      <c r="AU75" s="41">
        <f t="shared" si="34"/>
        <v>0</v>
      </c>
      <c r="AV75" s="41">
        <f t="shared" si="34"/>
        <v>0</v>
      </c>
      <c r="AW75" s="41">
        <f t="shared" si="34"/>
        <v>0</v>
      </c>
      <c r="AX75" s="41">
        <f t="shared" si="34"/>
        <v>0</v>
      </c>
      <c r="AY75" s="41">
        <f t="shared" si="34"/>
        <v>0</v>
      </c>
    </row>
    <row r="76" spans="1:51">
      <c r="A76" s="26" t="s">
        <v>15</v>
      </c>
      <c r="B76" s="27" t="s">
        <v>15</v>
      </c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</row>
    <row r="77" spans="1:51" ht="51">
      <c r="A77" s="26" t="s">
        <v>76</v>
      </c>
      <c r="B77" s="27" t="s">
        <v>77</v>
      </c>
      <c r="C77" s="24" t="s">
        <v>13</v>
      </c>
      <c r="D77" s="24">
        <f t="shared" ref="D77:AY77" si="35">D78+D80</f>
        <v>0</v>
      </c>
      <c r="E77" s="24">
        <f t="shared" si="35"/>
        <v>0</v>
      </c>
      <c r="F77" s="24">
        <f t="shared" si="35"/>
        <v>0</v>
      </c>
      <c r="G77" s="24">
        <f t="shared" si="35"/>
        <v>0</v>
      </c>
      <c r="H77" s="24">
        <f t="shared" si="35"/>
        <v>0</v>
      </c>
      <c r="I77" s="24">
        <f t="shared" si="35"/>
        <v>0</v>
      </c>
      <c r="J77" s="24">
        <f t="shared" si="35"/>
        <v>0</v>
      </c>
      <c r="K77" s="24">
        <f t="shared" si="35"/>
        <v>0</v>
      </c>
      <c r="L77" s="24">
        <f t="shared" si="35"/>
        <v>0</v>
      </c>
      <c r="M77" s="24">
        <f t="shared" si="35"/>
        <v>0</v>
      </c>
      <c r="N77" s="24">
        <f t="shared" si="35"/>
        <v>0</v>
      </c>
      <c r="O77" s="24">
        <f t="shared" si="35"/>
        <v>0</v>
      </c>
      <c r="P77" s="24">
        <f t="shared" si="35"/>
        <v>0</v>
      </c>
      <c r="Q77" s="24">
        <f t="shared" si="35"/>
        <v>0</v>
      </c>
      <c r="R77" s="24">
        <f t="shared" si="35"/>
        <v>0</v>
      </c>
      <c r="S77" s="24">
        <f t="shared" si="35"/>
        <v>0</v>
      </c>
      <c r="T77" s="24">
        <f t="shared" si="35"/>
        <v>0</v>
      </c>
      <c r="U77" s="24">
        <f t="shared" si="35"/>
        <v>0</v>
      </c>
      <c r="V77" s="24">
        <f t="shared" si="35"/>
        <v>0</v>
      </c>
      <c r="W77" s="24">
        <f t="shared" si="35"/>
        <v>0</v>
      </c>
      <c r="X77" s="24">
        <f t="shared" si="35"/>
        <v>0</v>
      </c>
      <c r="Y77" s="24">
        <f t="shared" si="35"/>
        <v>0</v>
      </c>
      <c r="Z77" s="24">
        <f t="shared" si="35"/>
        <v>0</v>
      </c>
      <c r="AA77" s="24">
        <f t="shared" si="35"/>
        <v>0</v>
      </c>
      <c r="AB77" s="24">
        <f t="shared" si="35"/>
        <v>0</v>
      </c>
      <c r="AC77" s="24">
        <f t="shared" si="35"/>
        <v>0</v>
      </c>
      <c r="AD77" s="24">
        <f t="shared" si="35"/>
        <v>0</v>
      </c>
      <c r="AE77" s="24">
        <f t="shared" si="35"/>
        <v>0</v>
      </c>
      <c r="AF77" s="24">
        <f t="shared" si="35"/>
        <v>0</v>
      </c>
      <c r="AG77" s="24">
        <f t="shared" si="35"/>
        <v>0</v>
      </c>
      <c r="AH77" s="24">
        <f t="shared" si="35"/>
        <v>0</v>
      </c>
      <c r="AI77" s="24">
        <f t="shared" si="35"/>
        <v>0</v>
      </c>
      <c r="AJ77" s="24">
        <f t="shared" si="35"/>
        <v>0</v>
      </c>
      <c r="AK77" s="24">
        <f t="shared" si="35"/>
        <v>0</v>
      </c>
      <c r="AL77" s="24">
        <f t="shared" si="35"/>
        <v>0</v>
      </c>
      <c r="AM77" s="24">
        <f t="shared" si="35"/>
        <v>0</v>
      </c>
      <c r="AN77" s="41">
        <f t="shared" si="35"/>
        <v>0</v>
      </c>
      <c r="AO77" s="41">
        <f t="shared" si="35"/>
        <v>0</v>
      </c>
      <c r="AP77" s="41">
        <f t="shared" si="35"/>
        <v>0</v>
      </c>
      <c r="AQ77" s="41">
        <f t="shared" si="35"/>
        <v>0</v>
      </c>
      <c r="AR77" s="41">
        <f t="shared" si="35"/>
        <v>0</v>
      </c>
      <c r="AS77" s="41">
        <f t="shared" si="35"/>
        <v>0</v>
      </c>
      <c r="AT77" s="41">
        <f t="shared" si="35"/>
        <v>0</v>
      </c>
      <c r="AU77" s="41">
        <f t="shared" si="35"/>
        <v>0</v>
      </c>
      <c r="AV77" s="41">
        <f t="shared" si="35"/>
        <v>0</v>
      </c>
      <c r="AW77" s="41">
        <f t="shared" si="35"/>
        <v>0</v>
      </c>
      <c r="AX77" s="41">
        <f t="shared" si="35"/>
        <v>0</v>
      </c>
      <c r="AY77" s="41">
        <f t="shared" si="35"/>
        <v>0</v>
      </c>
    </row>
    <row r="78" spans="1:51" ht="38.25">
      <c r="A78" s="26" t="s">
        <v>78</v>
      </c>
      <c r="B78" s="27" t="s">
        <v>79</v>
      </c>
      <c r="C78" s="24" t="s">
        <v>13</v>
      </c>
      <c r="D78" s="24">
        <f t="shared" ref="D78:AY78" si="36">SUM(D79:D79)</f>
        <v>0</v>
      </c>
      <c r="E78" s="24">
        <f t="shared" si="36"/>
        <v>0</v>
      </c>
      <c r="F78" s="24">
        <f t="shared" si="36"/>
        <v>0</v>
      </c>
      <c r="G78" s="24">
        <f t="shared" si="36"/>
        <v>0</v>
      </c>
      <c r="H78" s="24">
        <f t="shared" si="36"/>
        <v>0</v>
      </c>
      <c r="I78" s="24">
        <f t="shared" si="36"/>
        <v>0</v>
      </c>
      <c r="J78" s="24">
        <f t="shared" si="36"/>
        <v>0</v>
      </c>
      <c r="K78" s="24">
        <f t="shared" si="36"/>
        <v>0</v>
      </c>
      <c r="L78" s="24">
        <f t="shared" si="36"/>
        <v>0</v>
      </c>
      <c r="M78" s="24">
        <f t="shared" si="36"/>
        <v>0</v>
      </c>
      <c r="N78" s="24">
        <f t="shared" si="36"/>
        <v>0</v>
      </c>
      <c r="O78" s="24">
        <f t="shared" si="36"/>
        <v>0</v>
      </c>
      <c r="P78" s="24">
        <f t="shared" si="36"/>
        <v>0</v>
      </c>
      <c r="Q78" s="24">
        <f t="shared" si="36"/>
        <v>0</v>
      </c>
      <c r="R78" s="24">
        <f t="shared" si="36"/>
        <v>0</v>
      </c>
      <c r="S78" s="24">
        <f t="shared" si="36"/>
        <v>0</v>
      </c>
      <c r="T78" s="24">
        <f t="shared" si="36"/>
        <v>0</v>
      </c>
      <c r="U78" s="24">
        <f t="shared" si="36"/>
        <v>0</v>
      </c>
      <c r="V78" s="24">
        <f t="shared" si="36"/>
        <v>0</v>
      </c>
      <c r="W78" s="24">
        <f t="shared" si="36"/>
        <v>0</v>
      </c>
      <c r="X78" s="24">
        <f t="shared" si="36"/>
        <v>0</v>
      </c>
      <c r="Y78" s="24">
        <f t="shared" si="36"/>
        <v>0</v>
      </c>
      <c r="Z78" s="24">
        <f t="shared" si="36"/>
        <v>0</v>
      </c>
      <c r="AA78" s="24">
        <f t="shared" si="36"/>
        <v>0</v>
      </c>
      <c r="AB78" s="24">
        <f t="shared" si="36"/>
        <v>0</v>
      </c>
      <c r="AC78" s="24">
        <f t="shared" si="36"/>
        <v>0</v>
      </c>
      <c r="AD78" s="24">
        <f t="shared" si="36"/>
        <v>0</v>
      </c>
      <c r="AE78" s="24">
        <f t="shared" si="36"/>
        <v>0</v>
      </c>
      <c r="AF78" s="24">
        <f t="shared" si="36"/>
        <v>0</v>
      </c>
      <c r="AG78" s="24">
        <f t="shared" si="36"/>
        <v>0</v>
      </c>
      <c r="AH78" s="24">
        <f t="shared" si="36"/>
        <v>0</v>
      </c>
      <c r="AI78" s="24">
        <f t="shared" si="36"/>
        <v>0</v>
      </c>
      <c r="AJ78" s="24">
        <f t="shared" si="36"/>
        <v>0</v>
      </c>
      <c r="AK78" s="24">
        <f t="shared" si="36"/>
        <v>0</v>
      </c>
      <c r="AL78" s="24">
        <f t="shared" si="36"/>
        <v>0</v>
      </c>
      <c r="AM78" s="24">
        <f t="shared" si="36"/>
        <v>0</v>
      </c>
      <c r="AN78" s="41">
        <f t="shared" si="36"/>
        <v>0</v>
      </c>
      <c r="AO78" s="41">
        <f t="shared" si="36"/>
        <v>0</v>
      </c>
      <c r="AP78" s="41">
        <f t="shared" si="36"/>
        <v>0</v>
      </c>
      <c r="AQ78" s="41">
        <f t="shared" si="36"/>
        <v>0</v>
      </c>
      <c r="AR78" s="41">
        <f t="shared" si="36"/>
        <v>0</v>
      </c>
      <c r="AS78" s="41">
        <f t="shared" si="36"/>
        <v>0</v>
      </c>
      <c r="AT78" s="41">
        <f t="shared" si="36"/>
        <v>0</v>
      </c>
      <c r="AU78" s="41">
        <f t="shared" si="36"/>
        <v>0</v>
      </c>
      <c r="AV78" s="41">
        <f t="shared" si="36"/>
        <v>0</v>
      </c>
      <c r="AW78" s="41">
        <f t="shared" si="36"/>
        <v>0</v>
      </c>
      <c r="AX78" s="41">
        <f t="shared" si="36"/>
        <v>0</v>
      </c>
      <c r="AY78" s="41">
        <f t="shared" si="36"/>
        <v>0</v>
      </c>
    </row>
    <row r="79" spans="1:51">
      <c r="A79" s="26" t="s">
        <v>15</v>
      </c>
      <c r="B79" s="27" t="s">
        <v>15</v>
      </c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</row>
    <row r="80" spans="1:51" ht="51">
      <c r="A80" s="26" t="s">
        <v>80</v>
      </c>
      <c r="B80" s="27" t="s">
        <v>81</v>
      </c>
      <c r="C80" s="24" t="s">
        <v>13</v>
      </c>
      <c r="D80" s="24">
        <f t="shared" ref="D80:AY80" si="37">SUM(D81:D81)</f>
        <v>0</v>
      </c>
      <c r="E80" s="24">
        <f t="shared" si="37"/>
        <v>0</v>
      </c>
      <c r="F80" s="24">
        <f t="shared" si="37"/>
        <v>0</v>
      </c>
      <c r="G80" s="24">
        <f t="shared" si="37"/>
        <v>0</v>
      </c>
      <c r="H80" s="24">
        <f t="shared" si="37"/>
        <v>0</v>
      </c>
      <c r="I80" s="24">
        <f t="shared" si="37"/>
        <v>0</v>
      </c>
      <c r="J80" s="24">
        <f t="shared" si="37"/>
        <v>0</v>
      </c>
      <c r="K80" s="24">
        <f t="shared" si="37"/>
        <v>0</v>
      </c>
      <c r="L80" s="24">
        <f t="shared" si="37"/>
        <v>0</v>
      </c>
      <c r="M80" s="24">
        <f t="shared" si="37"/>
        <v>0</v>
      </c>
      <c r="N80" s="24">
        <f t="shared" si="37"/>
        <v>0</v>
      </c>
      <c r="O80" s="24">
        <f t="shared" si="37"/>
        <v>0</v>
      </c>
      <c r="P80" s="24">
        <f t="shared" si="37"/>
        <v>0</v>
      </c>
      <c r="Q80" s="24">
        <f t="shared" si="37"/>
        <v>0</v>
      </c>
      <c r="R80" s="24">
        <f t="shared" si="37"/>
        <v>0</v>
      </c>
      <c r="S80" s="24">
        <f t="shared" si="37"/>
        <v>0</v>
      </c>
      <c r="T80" s="24">
        <f t="shared" si="37"/>
        <v>0</v>
      </c>
      <c r="U80" s="24">
        <f t="shared" si="37"/>
        <v>0</v>
      </c>
      <c r="V80" s="24">
        <f t="shared" si="37"/>
        <v>0</v>
      </c>
      <c r="W80" s="24">
        <f t="shared" si="37"/>
        <v>0</v>
      </c>
      <c r="X80" s="24">
        <f t="shared" si="37"/>
        <v>0</v>
      </c>
      <c r="Y80" s="24">
        <f t="shared" si="37"/>
        <v>0</v>
      </c>
      <c r="Z80" s="24">
        <f t="shared" si="37"/>
        <v>0</v>
      </c>
      <c r="AA80" s="24">
        <f t="shared" si="37"/>
        <v>0</v>
      </c>
      <c r="AB80" s="24">
        <f t="shared" si="37"/>
        <v>0</v>
      </c>
      <c r="AC80" s="24">
        <f t="shared" si="37"/>
        <v>0</v>
      </c>
      <c r="AD80" s="24">
        <f t="shared" si="37"/>
        <v>0</v>
      </c>
      <c r="AE80" s="24">
        <f t="shared" si="37"/>
        <v>0</v>
      </c>
      <c r="AF80" s="24">
        <f t="shared" si="37"/>
        <v>0</v>
      </c>
      <c r="AG80" s="24">
        <f t="shared" si="37"/>
        <v>0</v>
      </c>
      <c r="AH80" s="24">
        <f t="shared" si="37"/>
        <v>0</v>
      </c>
      <c r="AI80" s="24">
        <f t="shared" si="37"/>
        <v>0</v>
      </c>
      <c r="AJ80" s="24">
        <f t="shared" si="37"/>
        <v>0</v>
      </c>
      <c r="AK80" s="24">
        <f t="shared" si="37"/>
        <v>0</v>
      </c>
      <c r="AL80" s="24">
        <f t="shared" si="37"/>
        <v>0</v>
      </c>
      <c r="AM80" s="24">
        <f t="shared" si="37"/>
        <v>0</v>
      </c>
      <c r="AN80" s="41">
        <f t="shared" si="37"/>
        <v>0</v>
      </c>
      <c r="AO80" s="41">
        <f t="shared" si="37"/>
        <v>0</v>
      </c>
      <c r="AP80" s="41">
        <f t="shared" si="37"/>
        <v>0</v>
      </c>
      <c r="AQ80" s="41">
        <f t="shared" si="37"/>
        <v>0</v>
      </c>
      <c r="AR80" s="41">
        <f t="shared" si="37"/>
        <v>0</v>
      </c>
      <c r="AS80" s="41">
        <f t="shared" si="37"/>
        <v>0</v>
      </c>
      <c r="AT80" s="41">
        <f t="shared" si="37"/>
        <v>0</v>
      </c>
      <c r="AU80" s="41">
        <f t="shared" si="37"/>
        <v>0</v>
      </c>
      <c r="AV80" s="41">
        <f t="shared" si="37"/>
        <v>0</v>
      </c>
      <c r="AW80" s="41">
        <f t="shared" si="37"/>
        <v>0</v>
      </c>
      <c r="AX80" s="41">
        <f t="shared" si="37"/>
        <v>0</v>
      </c>
      <c r="AY80" s="41">
        <f t="shared" si="37"/>
        <v>0</v>
      </c>
    </row>
    <row r="81" spans="1:51">
      <c r="A81" s="26" t="s">
        <v>15</v>
      </c>
      <c r="B81" s="27" t="s">
        <v>15</v>
      </c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</row>
    <row r="82" spans="1:51" ht="38.25">
      <c r="A82" s="26" t="s">
        <v>82</v>
      </c>
      <c r="B82" s="27" t="s">
        <v>83</v>
      </c>
      <c r="C82" s="24" t="s">
        <v>13</v>
      </c>
      <c r="D82" s="43">
        <f t="shared" ref="D82:AY82" si="38">D83+D86+D88+D90+D92+D94+D96+D98</f>
        <v>0</v>
      </c>
      <c r="E82" s="43">
        <f t="shared" si="38"/>
        <v>0</v>
      </c>
      <c r="F82" s="43">
        <f t="shared" si="38"/>
        <v>0</v>
      </c>
      <c r="G82" s="43">
        <f t="shared" si="38"/>
        <v>0</v>
      </c>
      <c r="H82" s="43">
        <f t="shared" si="38"/>
        <v>0</v>
      </c>
      <c r="I82" s="43">
        <f t="shared" si="38"/>
        <v>0</v>
      </c>
      <c r="J82" s="43">
        <f t="shared" si="38"/>
        <v>0</v>
      </c>
      <c r="K82" s="43">
        <f t="shared" si="38"/>
        <v>0</v>
      </c>
      <c r="L82" s="43">
        <f t="shared" si="38"/>
        <v>0</v>
      </c>
      <c r="M82" s="43">
        <f t="shared" si="38"/>
        <v>0</v>
      </c>
      <c r="N82" s="43">
        <f t="shared" si="38"/>
        <v>0</v>
      </c>
      <c r="O82" s="43">
        <f t="shared" si="38"/>
        <v>0</v>
      </c>
      <c r="P82" s="43">
        <f t="shared" si="38"/>
        <v>0</v>
      </c>
      <c r="Q82" s="43">
        <f t="shared" si="38"/>
        <v>0</v>
      </c>
      <c r="R82" s="43">
        <f t="shared" si="38"/>
        <v>0</v>
      </c>
      <c r="S82" s="43">
        <f t="shared" si="38"/>
        <v>0</v>
      </c>
      <c r="T82" s="43">
        <f t="shared" si="38"/>
        <v>0</v>
      </c>
      <c r="U82" s="43">
        <f t="shared" si="38"/>
        <v>0</v>
      </c>
      <c r="V82" s="43">
        <f t="shared" si="38"/>
        <v>0</v>
      </c>
      <c r="W82" s="43">
        <f t="shared" si="38"/>
        <v>0</v>
      </c>
      <c r="X82" s="43">
        <f t="shared" si="38"/>
        <v>0</v>
      </c>
      <c r="Y82" s="43">
        <f t="shared" si="38"/>
        <v>0</v>
      </c>
      <c r="Z82" s="42">
        <f t="shared" si="38"/>
        <v>0</v>
      </c>
      <c r="AA82" s="42">
        <f t="shared" si="38"/>
        <v>0</v>
      </c>
      <c r="AB82" s="43">
        <f t="shared" si="38"/>
        <v>0</v>
      </c>
      <c r="AC82" s="43">
        <f t="shared" si="38"/>
        <v>0</v>
      </c>
      <c r="AD82" s="43">
        <f t="shared" si="38"/>
        <v>0</v>
      </c>
      <c r="AE82" s="43">
        <f t="shared" si="38"/>
        <v>0</v>
      </c>
      <c r="AF82" s="43">
        <f t="shared" si="38"/>
        <v>0</v>
      </c>
      <c r="AG82" s="43">
        <f t="shared" si="38"/>
        <v>0</v>
      </c>
      <c r="AH82" s="43">
        <f t="shared" si="38"/>
        <v>0</v>
      </c>
      <c r="AI82" s="43">
        <f t="shared" si="38"/>
        <v>0</v>
      </c>
      <c r="AJ82" s="43">
        <f t="shared" si="38"/>
        <v>0</v>
      </c>
      <c r="AK82" s="43">
        <f t="shared" si="38"/>
        <v>0</v>
      </c>
      <c r="AL82" s="43">
        <f t="shared" si="38"/>
        <v>0</v>
      </c>
      <c r="AM82" s="43">
        <f t="shared" si="38"/>
        <v>0</v>
      </c>
      <c r="AN82" s="41">
        <f t="shared" si="38"/>
        <v>0</v>
      </c>
      <c r="AO82" s="41">
        <f t="shared" si="38"/>
        <v>0</v>
      </c>
      <c r="AP82" s="41">
        <f t="shared" si="38"/>
        <v>0</v>
      </c>
      <c r="AQ82" s="41">
        <f t="shared" si="38"/>
        <v>0</v>
      </c>
      <c r="AR82" s="41">
        <f t="shared" si="38"/>
        <v>0</v>
      </c>
      <c r="AS82" s="41">
        <f t="shared" si="38"/>
        <v>0</v>
      </c>
      <c r="AT82" s="41">
        <f t="shared" si="38"/>
        <v>0</v>
      </c>
      <c r="AU82" s="41">
        <f t="shared" si="38"/>
        <v>0</v>
      </c>
      <c r="AV82" s="41">
        <f t="shared" si="38"/>
        <v>0</v>
      </c>
      <c r="AW82" s="41">
        <f t="shared" si="38"/>
        <v>0</v>
      </c>
      <c r="AX82" s="41">
        <f t="shared" si="38"/>
        <v>0</v>
      </c>
      <c r="AY82" s="41">
        <f t="shared" si="38"/>
        <v>0</v>
      </c>
    </row>
    <row r="83" spans="1:51" ht="38.25">
      <c r="A83" s="26" t="s">
        <v>84</v>
      </c>
      <c r="B83" s="27" t="s">
        <v>85</v>
      </c>
      <c r="C83" s="24" t="s">
        <v>13</v>
      </c>
      <c r="D83" s="43">
        <f t="shared" ref="D83:AC83" si="39">SUM(D85:D85)</f>
        <v>0</v>
      </c>
      <c r="E83" s="43">
        <f t="shared" si="39"/>
        <v>0</v>
      </c>
      <c r="F83" s="43">
        <f t="shared" si="39"/>
        <v>0</v>
      </c>
      <c r="G83" s="43">
        <f t="shared" si="39"/>
        <v>0</v>
      </c>
      <c r="H83" s="43">
        <f t="shared" si="39"/>
        <v>0</v>
      </c>
      <c r="I83" s="43">
        <f t="shared" si="39"/>
        <v>0</v>
      </c>
      <c r="J83" s="43">
        <f t="shared" si="39"/>
        <v>0</v>
      </c>
      <c r="K83" s="43">
        <f t="shared" si="39"/>
        <v>0</v>
      </c>
      <c r="L83" s="43">
        <f t="shared" si="39"/>
        <v>0</v>
      </c>
      <c r="M83" s="43">
        <f t="shared" si="39"/>
        <v>0</v>
      </c>
      <c r="N83" s="43">
        <f t="shared" si="39"/>
        <v>0</v>
      </c>
      <c r="O83" s="43">
        <f t="shared" si="39"/>
        <v>0</v>
      </c>
      <c r="P83" s="43">
        <f t="shared" si="39"/>
        <v>0</v>
      </c>
      <c r="Q83" s="43">
        <f t="shared" si="39"/>
        <v>0</v>
      </c>
      <c r="R83" s="43">
        <f t="shared" si="39"/>
        <v>0</v>
      </c>
      <c r="S83" s="43">
        <f t="shared" si="39"/>
        <v>0</v>
      </c>
      <c r="T83" s="43">
        <f t="shared" si="39"/>
        <v>0</v>
      </c>
      <c r="U83" s="43">
        <f t="shared" si="39"/>
        <v>0</v>
      </c>
      <c r="V83" s="43">
        <f t="shared" si="39"/>
        <v>0</v>
      </c>
      <c r="W83" s="43">
        <f t="shared" si="39"/>
        <v>0</v>
      </c>
      <c r="X83" s="43">
        <f t="shared" si="39"/>
        <v>0</v>
      </c>
      <c r="Y83" s="43">
        <f t="shared" si="39"/>
        <v>0</v>
      </c>
      <c r="Z83" s="42">
        <f t="shared" si="39"/>
        <v>0</v>
      </c>
      <c r="AA83" s="42">
        <f t="shared" si="39"/>
        <v>0</v>
      </c>
      <c r="AB83" s="43">
        <f t="shared" si="39"/>
        <v>0</v>
      </c>
      <c r="AC83" s="43">
        <f t="shared" si="39"/>
        <v>0</v>
      </c>
      <c r="AD83" s="43">
        <v>0</v>
      </c>
      <c r="AE83" s="43">
        <v>0</v>
      </c>
      <c r="AF83" s="43">
        <f t="shared" ref="AF83:AY83" si="40">SUM(AF85:AF85)</f>
        <v>0</v>
      </c>
      <c r="AG83" s="43">
        <f t="shared" si="40"/>
        <v>0</v>
      </c>
      <c r="AH83" s="43">
        <f t="shared" si="40"/>
        <v>0</v>
      </c>
      <c r="AI83" s="43">
        <f t="shared" si="40"/>
        <v>0</v>
      </c>
      <c r="AJ83" s="43">
        <f t="shared" si="40"/>
        <v>0</v>
      </c>
      <c r="AK83" s="43">
        <f t="shared" si="40"/>
        <v>0</v>
      </c>
      <c r="AL83" s="43">
        <f t="shared" si="40"/>
        <v>0</v>
      </c>
      <c r="AM83" s="43">
        <f t="shared" si="40"/>
        <v>0</v>
      </c>
      <c r="AN83" s="41">
        <f t="shared" si="40"/>
        <v>0</v>
      </c>
      <c r="AO83" s="41">
        <f t="shared" si="40"/>
        <v>0</v>
      </c>
      <c r="AP83" s="41">
        <f t="shared" si="40"/>
        <v>0</v>
      </c>
      <c r="AQ83" s="41">
        <f t="shared" si="40"/>
        <v>0</v>
      </c>
      <c r="AR83" s="41">
        <f t="shared" si="40"/>
        <v>0</v>
      </c>
      <c r="AS83" s="41">
        <f t="shared" si="40"/>
        <v>0</v>
      </c>
      <c r="AT83" s="41">
        <f t="shared" si="40"/>
        <v>0</v>
      </c>
      <c r="AU83" s="41">
        <f t="shared" si="40"/>
        <v>0</v>
      </c>
      <c r="AV83" s="41">
        <f t="shared" si="40"/>
        <v>0</v>
      </c>
      <c r="AW83" s="41">
        <f t="shared" si="40"/>
        <v>0</v>
      </c>
      <c r="AX83" s="41">
        <f t="shared" si="40"/>
        <v>0</v>
      </c>
      <c r="AY83" s="41">
        <f t="shared" si="40"/>
        <v>0</v>
      </c>
    </row>
    <row r="84" spans="1:51">
      <c r="A84" s="26"/>
      <c r="B84" s="27" t="s">
        <v>195</v>
      </c>
      <c r="C84" s="43">
        <v>2019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2"/>
      <c r="AA84" s="42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</row>
    <row r="85" spans="1:51">
      <c r="A85" s="26" t="s">
        <v>15</v>
      </c>
      <c r="B85" s="27" t="s">
        <v>15</v>
      </c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</row>
    <row r="86" spans="1:51" ht="38.25">
      <c r="A86" s="26" t="s">
        <v>86</v>
      </c>
      <c r="B86" s="27" t="s">
        <v>87</v>
      </c>
      <c r="C86" s="24" t="s">
        <v>13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>
        <v>0</v>
      </c>
      <c r="AT86" s="41">
        <v>0</v>
      </c>
      <c r="AU86" s="41">
        <v>0</v>
      </c>
      <c r="AV86" s="41">
        <v>0</v>
      </c>
      <c r="AW86" s="41">
        <v>0</v>
      </c>
      <c r="AX86" s="41">
        <v>0</v>
      </c>
      <c r="AY86" s="41">
        <v>0</v>
      </c>
    </row>
    <row r="87" spans="1:51">
      <c r="A87" s="26" t="s">
        <v>15</v>
      </c>
      <c r="B87" s="27" t="s">
        <v>15</v>
      </c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</row>
    <row r="88" spans="1:51" ht="38.25">
      <c r="A88" s="26" t="s">
        <v>88</v>
      </c>
      <c r="B88" s="27" t="s">
        <v>89</v>
      </c>
      <c r="C88" s="24" t="s">
        <v>13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0</v>
      </c>
      <c r="AU88" s="41">
        <v>0</v>
      </c>
      <c r="AV88" s="41">
        <v>0</v>
      </c>
      <c r="AW88" s="41">
        <v>0</v>
      </c>
      <c r="AX88" s="41">
        <v>0</v>
      </c>
      <c r="AY88" s="41">
        <v>0</v>
      </c>
    </row>
    <row r="89" spans="1:51">
      <c r="A89" s="26" t="s">
        <v>15</v>
      </c>
      <c r="B89" s="27" t="s">
        <v>15</v>
      </c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</row>
    <row r="90" spans="1:51" ht="38.25">
      <c r="A90" s="26" t="s">
        <v>90</v>
      </c>
      <c r="B90" s="27" t="s">
        <v>91</v>
      </c>
      <c r="C90" s="24" t="s">
        <v>13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>
        <v>0</v>
      </c>
      <c r="AV90" s="41">
        <v>0</v>
      </c>
      <c r="AW90" s="41">
        <v>0</v>
      </c>
      <c r="AX90" s="41">
        <v>0</v>
      </c>
      <c r="AY90" s="41">
        <v>0</v>
      </c>
    </row>
    <row r="91" spans="1:51">
      <c r="A91" s="26" t="s">
        <v>15</v>
      </c>
      <c r="B91" s="27" t="s">
        <v>15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</row>
    <row r="92" spans="1:51" ht="51">
      <c r="A92" s="26" t="s">
        <v>92</v>
      </c>
      <c r="B92" s="27" t="s">
        <v>93</v>
      </c>
      <c r="C92" s="24" t="s">
        <v>13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41">
        <v>0</v>
      </c>
      <c r="AO92" s="41">
        <v>0</v>
      </c>
      <c r="AP92" s="41">
        <v>0</v>
      </c>
      <c r="AQ92" s="41">
        <v>0</v>
      </c>
      <c r="AR92" s="41">
        <v>0</v>
      </c>
      <c r="AS92" s="41">
        <v>0</v>
      </c>
      <c r="AT92" s="41">
        <v>0</v>
      </c>
      <c r="AU92" s="41">
        <v>0</v>
      </c>
      <c r="AV92" s="41">
        <v>0</v>
      </c>
      <c r="AW92" s="41">
        <v>0</v>
      </c>
      <c r="AX92" s="41">
        <v>0</v>
      </c>
      <c r="AY92" s="41">
        <v>0</v>
      </c>
    </row>
    <row r="93" spans="1:51">
      <c r="A93" s="26" t="s">
        <v>15</v>
      </c>
      <c r="B93" s="27" t="s">
        <v>15</v>
      </c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</row>
    <row r="94" spans="1:51" ht="51">
      <c r="A94" s="26" t="s">
        <v>94</v>
      </c>
      <c r="B94" s="27" t="s">
        <v>95</v>
      </c>
      <c r="C94" s="24" t="s">
        <v>13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  <c r="AF94" s="24">
        <v>0</v>
      </c>
      <c r="AG94" s="24">
        <v>0</v>
      </c>
      <c r="AH94" s="24">
        <v>0</v>
      </c>
      <c r="AI94" s="24">
        <v>0</v>
      </c>
      <c r="AJ94" s="24">
        <v>0</v>
      </c>
      <c r="AK94" s="24">
        <v>0</v>
      </c>
      <c r="AL94" s="24">
        <v>0</v>
      </c>
      <c r="AM94" s="24">
        <v>0</v>
      </c>
      <c r="AN94" s="41">
        <v>0</v>
      </c>
      <c r="AO94" s="41">
        <v>0</v>
      </c>
      <c r="AP94" s="41">
        <v>0</v>
      </c>
      <c r="AQ94" s="41">
        <v>0</v>
      </c>
      <c r="AR94" s="41">
        <v>0</v>
      </c>
      <c r="AS94" s="41">
        <v>0</v>
      </c>
      <c r="AT94" s="41">
        <v>0</v>
      </c>
      <c r="AU94" s="41">
        <v>0</v>
      </c>
      <c r="AV94" s="41">
        <v>0</v>
      </c>
      <c r="AW94" s="41">
        <v>0</v>
      </c>
      <c r="AX94" s="41">
        <v>0</v>
      </c>
      <c r="AY94" s="41">
        <v>0</v>
      </c>
    </row>
    <row r="95" spans="1:51">
      <c r="A95" s="26" t="s">
        <v>15</v>
      </c>
      <c r="B95" s="27" t="s">
        <v>15</v>
      </c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</row>
    <row r="96" spans="1:51" ht="51">
      <c r="A96" s="26" t="s">
        <v>96</v>
      </c>
      <c r="B96" s="27" t="s">
        <v>97</v>
      </c>
      <c r="C96" s="24" t="s">
        <v>13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>
        <v>0</v>
      </c>
      <c r="AT96" s="41">
        <v>0</v>
      </c>
      <c r="AU96" s="41">
        <v>0</v>
      </c>
      <c r="AV96" s="41">
        <v>0</v>
      </c>
      <c r="AW96" s="41">
        <v>0</v>
      </c>
      <c r="AX96" s="41">
        <v>0</v>
      </c>
      <c r="AY96" s="41">
        <v>0</v>
      </c>
    </row>
    <row r="97" spans="1:51">
      <c r="A97" s="26" t="s">
        <v>15</v>
      </c>
      <c r="B97" s="27" t="s">
        <v>15</v>
      </c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</row>
    <row r="98" spans="1:51" ht="51">
      <c r="A98" s="26" t="s">
        <v>98</v>
      </c>
      <c r="B98" s="27" t="s">
        <v>99</v>
      </c>
      <c r="C98" s="24" t="s">
        <v>13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41">
        <v>0</v>
      </c>
      <c r="AO98" s="41">
        <v>0</v>
      </c>
      <c r="AP98" s="41">
        <v>0</v>
      </c>
      <c r="AQ98" s="41">
        <v>0</v>
      </c>
      <c r="AR98" s="41">
        <v>0</v>
      </c>
      <c r="AS98" s="41">
        <v>0</v>
      </c>
      <c r="AT98" s="41">
        <v>0</v>
      </c>
      <c r="AU98" s="41">
        <v>0</v>
      </c>
      <c r="AV98" s="41">
        <v>0</v>
      </c>
      <c r="AW98" s="41">
        <v>0</v>
      </c>
      <c r="AX98" s="41">
        <v>0</v>
      </c>
      <c r="AY98" s="41">
        <v>0</v>
      </c>
    </row>
    <row r="99" spans="1:51">
      <c r="A99" s="26" t="s">
        <v>15</v>
      </c>
      <c r="B99" s="27" t="s">
        <v>15</v>
      </c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</row>
    <row r="100" spans="1:51" ht="51">
      <c r="A100" s="26" t="s">
        <v>100</v>
      </c>
      <c r="B100" s="27" t="s">
        <v>101</v>
      </c>
      <c r="C100" s="24" t="s">
        <v>13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  <c r="AF100" s="24">
        <v>0</v>
      </c>
      <c r="AG100" s="24">
        <v>0</v>
      </c>
      <c r="AH100" s="24">
        <v>0</v>
      </c>
      <c r="AI100" s="24">
        <v>0</v>
      </c>
      <c r="AJ100" s="24">
        <v>0</v>
      </c>
      <c r="AK100" s="24">
        <v>0</v>
      </c>
      <c r="AL100" s="24">
        <v>0</v>
      </c>
      <c r="AM100" s="24"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>
        <v>0</v>
      </c>
      <c r="AT100" s="41">
        <v>0</v>
      </c>
      <c r="AU100" s="41">
        <v>0</v>
      </c>
      <c r="AV100" s="41">
        <v>0</v>
      </c>
      <c r="AW100" s="41">
        <v>0</v>
      </c>
      <c r="AX100" s="41">
        <v>0</v>
      </c>
      <c r="AY100" s="41">
        <v>0</v>
      </c>
    </row>
    <row r="101" spans="1:51" ht="38.25">
      <c r="A101" s="26" t="s">
        <v>102</v>
      </c>
      <c r="B101" s="27" t="s">
        <v>103</v>
      </c>
      <c r="C101" s="24" t="s">
        <v>13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4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0</v>
      </c>
      <c r="AM101" s="24">
        <v>0</v>
      </c>
      <c r="AN101" s="41">
        <v>0</v>
      </c>
      <c r="AO101" s="41">
        <v>0</v>
      </c>
      <c r="AP101" s="41">
        <v>0</v>
      </c>
      <c r="AQ101" s="41">
        <v>0</v>
      </c>
      <c r="AR101" s="41">
        <v>0</v>
      </c>
      <c r="AS101" s="41">
        <v>0</v>
      </c>
      <c r="AT101" s="41">
        <v>0</v>
      </c>
      <c r="AU101" s="41">
        <v>0</v>
      </c>
      <c r="AV101" s="41">
        <v>0</v>
      </c>
      <c r="AW101" s="41">
        <v>0</v>
      </c>
      <c r="AX101" s="41">
        <v>0</v>
      </c>
      <c r="AY101" s="41">
        <v>0</v>
      </c>
    </row>
    <row r="102" spans="1:51">
      <c r="A102" s="26" t="s">
        <v>15</v>
      </c>
      <c r="B102" s="27" t="s">
        <v>15</v>
      </c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</row>
    <row r="103" spans="1:51" ht="51">
      <c r="A103" s="26" t="s">
        <v>104</v>
      </c>
      <c r="B103" s="27" t="s">
        <v>105</v>
      </c>
      <c r="C103" s="24" t="s">
        <v>13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>
        <v>0</v>
      </c>
      <c r="AT103" s="41">
        <v>0</v>
      </c>
      <c r="AU103" s="41">
        <v>0</v>
      </c>
      <c r="AV103" s="41">
        <v>0</v>
      </c>
      <c r="AW103" s="41">
        <v>0</v>
      </c>
      <c r="AX103" s="41">
        <v>0</v>
      </c>
      <c r="AY103" s="41">
        <v>0</v>
      </c>
    </row>
    <row r="104" spans="1:51">
      <c r="A104" s="26" t="s">
        <v>15</v>
      </c>
      <c r="B104" s="27" t="s">
        <v>15</v>
      </c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</row>
    <row r="105" spans="1:51" ht="76.5">
      <c r="A105" s="28" t="s">
        <v>17</v>
      </c>
      <c r="B105" s="29" t="s">
        <v>106</v>
      </c>
      <c r="C105" s="22" t="s">
        <v>13</v>
      </c>
      <c r="D105" s="22">
        <f>SUM(D106:D107)</f>
        <v>0</v>
      </c>
      <c r="E105" s="22">
        <f t="shared" ref="E105:AY105" si="41">SUM(E106:E107)</f>
        <v>0</v>
      </c>
      <c r="F105" s="22">
        <f t="shared" si="41"/>
        <v>0</v>
      </c>
      <c r="G105" s="22">
        <f t="shared" si="41"/>
        <v>0</v>
      </c>
      <c r="H105" s="22">
        <f t="shared" si="41"/>
        <v>0</v>
      </c>
      <c r="I105" s="22">
        <f t="shared" si="41"/>
        <v>0</v>
      </c>
      <c r="J105" s="22">
        <f t="shared" si="41"/>
        <v>0</v>
      </c>
      <c r="K105" s="22">
        <f t="shared" si="41"/>
        <v>0</v>
      </c>
      <c r="L105" s="22">
        <f t="shared" si="41"/>
        <v>0</v>
      </c>
      <c r="M105" s="22">
        <f t="shared" si="41"/>
        <v>0</v>
      </c>
      <c r="N105" s="22">
        <f t="shared" si="41"/>
        <v>0</v>
      </c>
      <c r="O105" s="22">
        <f t="shared" si="41"/>
        <v>0</v>
      </c>
      <c r="P105" s="22">
        <f t="shared" si="41"/>
        <v>0</v>
      </c>
      <c r="Q105" s="22">
        <f t="shared" si="41"/>
        <v>0</v>
      </c>
      <c r="R105" s="22">
        <f t="shared" si="41"/>
        <v>0</v>
      </c>
      <c r="S105" s="22">
        <f t="shared" si="41"/>
        <v>0</v>
      </c>
      <c r="T105" s="22">
        <f t="shared" si="41"/>
        <v>0</v>
      </c>
      <c r="U105" s="22">
        <f t="shared" si="41"/>
        <v>0</v>
      </c>
      <c r="V105" s="22">
        <f t="shared" si="41"/>
        <v>0</v>
      </c>
      <c r="W105" s="22">
        <f t="shared" si="41"/>
        <v>0</v>
      </c>
      <c r="X105" s="22">
        <f t="shared" si="41"/>
        <v>0</v>
      </c>
      <c r="Y105" s="22">
        <f t="shared" si="41"/>
        <v>0</v>
      </c>
      <c r="Z105" s="22">
        <f t="shared" si="41"/>
        <v>0</v>
      </c>
      <c r="AA105" s="22">
        <f t="shared" si="41"/>
        <v>0</v>
      </c>
      <c r="AB105" s="22">
        <f t="shared" si="41"/>
        <v>0</v>
      </c>
      <c r="AC105" s="22">
        <f t="shared" si="41"/>
        <v>0</v>
      </c>
      <c r="AD105" s="22">
        <f t="shared" si="41"/>
        <v>0</v>
      </c>
      <c r="AE105" s="22">
        <f t="shared" si="41"/>
        <v>0</v>
      </c>
      <c r="AF105" s="22">
        <f t="shared" si="41"/>
        <v>0</v>
      </c>
      <c r="AG105" s="22">
        <f t="shared" si="41"/>
        <v>0</v>
      </c>
      <c r="AH105" s="22">
        <f t="shared" si="41"/>
        <v>0</v>
      </c>
      <c r="AI105" s="22">
        <f t="shared" si="41"/>
        <v>0</v>
      </c>
      <c r="AJ105" s="22">
        <f t="shared" si="41"/>
        <v>0</v>
      </c>
      <c r="AK105" s="22">
        <f t="shared" si="41"/>
        <v>0</v>
      </c>
      <c r="AL105" s="22">
        <f t="shared" si="41"/>
        <v>0</v>
      </c>
      <c r="AM105" s="22">
        <f t="shared" si="41"/>
        <v>0</v>
      </c>
      <c r="AN105" s="40">
        <f t="shared" si="41"/>
        <v>0</v>
      </c>
      <c r="AO105" s="40">
        <f t="shared" si="41"/>
        <v>0</v>
      </c>
      <c r="AP105" s="40">
        <f t="shared" si="41"/>
        <v>0</v>
      </c>
      <c r="AQ105" s="40">
        <f t="shared" si="41"/>
        <v>0</v>
      </c>
      <c r="AR105" s="40">
        <f t="shared" si="41"/>
        <v>0</v>
      </c>
      <c r="AS105" s="40">
        <f t="shared" si="41"/>
        <v>0</v>
      </c>
      <c r="AT105" s="40">
        <f t="shared" si="41"/>
        <v>0</v>
      </c>
      <c r="AU105" s="40">
        <f t="shared" si="41"/>
        <v>0</v>
      </c>
      <c r="AV105" s="40">
        <f t="shared" si="41"/>
        <v>0</v>
      </c>
      <c r="AW105" s="40">
        <f t="shared" si="41"/>
        <v>0</v>
      </c>
      <c r="AX105" s="40">
        <f t="shared" si="41"/>
        <v>0</v>
      </c>
      <c r="AY105" s="40">
        <f t="shared" si="41"/>
        <v>0</v>
      </c>
    </row>
    <row r="106" spans="1:51" ht="63.75">
      <c r="A106" s="26" t="s">
        <v>107</v>
      </c>
      <c r="B106" s="27" t="s">
        <v>108</v>
      </c>
      <c r="C106" s="24" t="s">
        <v>13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  <c r="AF106" s="24">
        <v>0</v>
      </c>
      <c r="AG106" s="24">
        <v>0</v>
      </c>
      <c r="AH106" s="24">
        <v>0</v>
      </c>
      <c r="AI106" s="24">
        <v>0</v>
      </c>
      <c r="AJ106" s="24">
        <v>0</v>
      </c>
      <c r="AK106" s="24">
        <v>0</v>
      </c>
      <c r="AL106" s="24">
        <v>0</v>
      </c>
      <c r="AM106" s="24"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>
        <v>0</v>
      </c>
      <c r="AT106" s="41">
        <v>0</v>
      </c>
      <c r="AU106" s="41">
        <v>0</v>
      </c>
      <c r="AV106" s="41">
        <v>0</v>
      </c>
      <c r="AW106" s="41">
        <v>0</v>
      </c>
      <c r="AX106" s="41">
        <v>0</v>
      </c>
      <c r="AY106" s="41">
        <v>0</v>
      </c>
    </row>
    <row r="107" spans="1:51">
      <c r="A107" s="26" t="s">
        <v>15</v>
      </c>
      <c r="B107" s="30" t="s">
        <v>15</v>
      </c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</row>
    <row r="108" spans="1:51" ht="63.75">
      <c r="A108" s="26" t="s">
        <v>109</v>
      </c>
      <c r="B108" s="27" t="s">
        <v>110</v>
      </c>
      <c r="C108" s="24" t="s">
        <v>13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  <c r="AF108" s="24">
        <v>0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4">
        <v>0</v>
      </c>
      <c r="AM108" s="24">
        <v>0</v>
      </c>
      <c r="AN108" s="41">
        <v>0</v>
      </c>
      <c r="AO108" s="41">
        <v>0</v>
      </c>
      <c r="AP108" s="41">
        <v>0</v>
      </c>
      <c r="AQ108" s="41">
        <v>0</v>
      </c>
      <c r="AR108" s="41">
        <v>0</v>
      </c>
      <c r="AS108" s="41">
        <v>0</v>
      </c>
      <c r="AT108" s="41">
        <v>0</v>
      </c>
      <c r="AU108" s="41">
        <v>0</v>
      </c>
      <c r="AV108" s="41">
        <v>0</v>
      </c>
      <c r="AW108" s="41">
        <v>0</v>
      </c>
      <c r="AX108" s="41">
        <v>0</v>
      </c>
      <c r="AY108" s="41">
        <v>0</v>
      </c>
    </row>
    <row r="109" spans="1:51">
      <c r="A109" s="26" t="s">
        <v>15</v>
      </c>
      <c r="B109" s="30" t="s">
        <v>15</v>
      </c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</row>
    <row r="110" spans="1:51" ht="38.25">
      <c r="A110" s="28" t="s">
        <v>18</v>
      </c>
      <c r="B110" s="29" t="s">
        <v>111</v>
      </c>
      <c r="C110" s="22" t="s">
        <v>13</v>
      </c>
      <c r="D110" s="22">
        <f t="shared" ref="D110:AY110" si="42">SUM(D111:D111)</f>
        <v>0</v>
      </c>
      <c r="E110" s="22">
        <f t="shared" si="42"/>
        <v>0</v>
      </c>
      <c r="F110" s="22">
        <f t="shared" si="42"/>
        <v>0</v>
      </c>
      <c r="G110" s="22">
        <f t="shared" si="42"/>
        <v>0</v>
      </c>
      <c r="H110" s="22">
        <f t="shared" si="42"/>
        <v>0</v>
      </c>
      <c r="I110" s="22">
        <f t="shared" si="42"/>
        <v>0</v>
      </c>
      <c r="J110" s="22">
        <f t="shared" si="42"/>
        <v>0</v>
      </c>
      <c r="K110" s="22">
        <f t="shared" si="42"/>
        <v>0</v>
      </c>
      <c r="L110" s="22">
        <f t="shared" si="42"/>
        <v>0</v>
      </c>
      <c r="M110" s="22">
        <f t="shared" si="42"/>
        <v>0</v>
      </c>
      <c r="N110" s="22">
        <f t="shared" si="42"/>
        <v>0</v>
      </c>
      <c r="O110" s="22">
        <f t="shared" si="42"/>
        <v>0</v>
      </c>
      <c r="P110" s="22">
        <f t="shared" si="42"/>
        <v>0</v>
      </c>
      <c r="Q110" s="22">
        <f t="shared" si="42"/>
        <v>0</v>
      </c>
      <c r="R110" s="22">
        <f t="shared" si="42"/>
        <v>0</v>
      </c>
      <c r="S110" s="22">
        <f t="shared" si="42"/>
        <v>0</v>
      </c>
      <c r="T110" s="22">
        <f t="shared" si="42"/>
        <v>0</v>
      </c>
      <c r="U110" s="22">
        <f t="shared" si="42"/>
        <v>0</v>
      </c>
      <c r="V110" s="22">
        <f t="shared" si="42"/>
        <v>0</v>
      </c>
      <c r="W110" s="22">
        <f t="shared" si="42"/>
        <v>0</v>
      </c>
      <c r="X110" s="22">
        <f t="shared" si="42"/>
        <v>0</v>
      </c>
      <c r="Y110" s="22">
        <f t="shared" si="42"/>
        <v>0</v>
      </c>
      <c r="Z110" s="22">
        <f t="shared" si="42"/>
        <v>0</v>
      </c>
      <c r="AA110" s="22">
        <f t="shared" si="42"/>
        <v>0</v>
      </c>
      <c r="AB110" s="22">
        <f t="shared" si="42"/>
        <v>0</v>
      </c>
      <c r="AC110" s="22">
        <f t="shared" si="42"/>
        <v>0</v>
      </c>
      <c r="AD110" s="22">
        <f t="shared" si="42"/>
        <v>0</v>
      </c>
      <c r="AE110" s="22">
        <f t="shared" si="42"/>
        <v>0</v>
      </c>
      <c r="AF110" s="22">
        <f t="shared" si="42"/>
        <v>0</v>
      </c>
      <c r="AG110" s="22">
        <f t="shared" si="42"/>
        <v>0</v>
      </c>
      <c r="AH110" s="22">
        <f t="shared" si="42"/>
        <v>0</v>
      </c>
      <c r="AI110" s="22">
        <f t="shared" si="42"/>
        <v>0</v>
      </c>
      <c r="AJ110" s="22">
        <f t="shared" si="42"/>
        <v>0</v>
      </c>
      <c r="AK110" s="22">
        <f t="shared" si="42"/>
        <v>0</v>
      </c>
      <c r="AL110" s="22">
        <f t="shared" si="42"/>
        <v>0</v>
      </c>
      <c r="AM110" s="22">
        <f t="shared" si="42"/>
        <v>0</v>
      </c>
      <c r="AN110" s="40">
        <f t="shared" si="42"/>
        <v>0</v>
      </c>
      <c r="AO110" s="40">
        <f t="shared" si="42"/>
        <v>0</v>
      </c>
      <c r="AP110" s="40">
        <f t="shared" si="42"/>
        <v>0</v>
      </c>
      <c r="AQ110" s="40">
        <f t="shared" si="42"/>
        <v>0</v>
      </c>
      <c r="AR110" s="40">
        <f t="shared" si="42"/>
        <v>0</v>
      </c>
      <c r="AS110" s="40">
        <f t="shared" si="42"/>
        <v>0</v>
      </c>
      <c r="AT110" s="40">
        <f t="shared" si="42"/>
        <v>0</v>
      </c>
      <c r="AU110" s="40">
        <f t="shared" si="42"/>
        <v>0</v>
      </c>
      <c r="AV110" s="40">
        <f t="shared" si="42"/>
        <v>0</v>
      </c>
      <c r="AW110" s="40">
        <f t="shared" si="42"/>
        <v>0</v>
      </c>
      <c r="AX110" s="40">
        <f t="shared" si="42"/>
        <v>0</v>
      </c>
      <c r="AY110" s="40">
        <f t="shared" si="42"/>
        <v>0</v>
      </c>
    </row>
    <row r="111" spans="1:51">
      <c r="A111" s="26" t="s">
        <v>15</v>
      </c>
      <c r="B111" s="30" t="s">
        <v>15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44"/>
      <c r="AO111" s="44"/>
      <c r="AP111" s="44"/>
      <c r="AQ111" s="44"/>
      <c r="AR111" s="44"/>
      <c r="AS111" s="44"/>
      <c r="AT111" s="44"/>
      <c r="AU111" s="44"/>
      <c r="AV111" s="44"/>
      <c r="AW111" s="44"/>
      <c r="AX111" s="44"/>
      <c r="AY111" s="44"/>
    </row>
    <row r="112" spans="1:51" ht="51.75">
      <c r="A112" s="28" t="s">
        <v>19</v>
      </c>
      <c r="B112" s="32" t="s">
        <v>112</v>
      </c>
      <c r="C112" s="22" t="s">
        <v>13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40">
        <v>0</v>
      </c>
      <c r="AO112" s="40">
        <v>0</v>
      </c>
      <c r="AP112" s="40">
        <v>0</v>
      </c>
      <c r="AQ112" s="40">
        <v>0</v>
      </c>
      <c r="AR112" s="40">
        <v>0</v>
      </c>
      <c r="AS112" s="40">
        <v>0</v>
      </c>
      <c r="AT112" s="40">
        <v>0</v>
      </c>
      <c r="AU112" s="40">
        <v>0</v>
      </c>
      <c r="AV112" s="40">
        <v>0</v>
      </c>
      <c r="AW112" s="40">
        <v>0</v>
      </c>
      <c r="AX112" s="40">
        <v>0</v>
      </c>
      <c r="AY112" s="40">
        <v>0</v>
      </c>
    </row>
    <row r="113" spans="1:51">
      <c r="A113" s="26" t="s">
        <v>15</v>
      </c>
      <c r="B113" s="30" t="s">
        <v>15</v>
      </c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44"/>
      <c r="AO113" s="44"/>
      <c r="AP113" s="44"/>
      <c r="AQ113" s="44"/>
      <c r="AR113" s="44"/>
      <c r="AS113" s="44"/>
      <c r="AT113" s="44"/>
      <c r="AU113" s="44"/>
      <c r="AV113" s="44"/>
      <c r="AW113" s="44"/>
      <c r="AX113" s="44"/>
      <c r="AY113" s="44"/>
    </row>
    <row r="114" spans="1:51" ht="25.5">
      <c r="A114" s="28" t="s">
        <v>113</v>
      </c>
      <c r="B114" s="29" t="s">
        <v>114</v>
      </c>
      <c r="C114" s="22" t="s">
        <v>13</v>
      </c>
      <c r="D114" s="22">
        <f t="shared" ref="D114:AY114" si="43">SUM(D115:D115)</f>
        <v>0</v>
      </c>
      <c r="E114" s="22">
        <f t="shared" si="43"/>
        <v>0</v>
      </c>
      <c r="F114" s="22">
        <f t="shared" si="43"/>
        <v>0</v>
      </c>
      <c r="G114" s="22">
        <f t="shared" si="43"/>
        <v>0</v>
      </c>
      <c r="H114" s="22">
        <f t="shared" si="43"/>
        <v>0</v>
      </c>
      <c r="I114" s="22">
        <f t="shared" si="43"/>
        <v>0</v>
      </c>
      <c r="J114" s="22">
        <f t="shared" si="43"/>
        <v>0</v>
      </c>
      <c r="K114" s="22">
        <f t="shared" si="43"/>
        <v>0</v>
      </c>
      <c r="L114" s="22">
        <f t="shared" si="43"/>
        <v>0</v>
      </c>
      <c r="M114" s="22">
        <f t="shared" si="43"/>
        <v>0</v>
      </c>
      <c r="N114" s="22">
        <f t="shared" si="43"/>
        <v>0</v>
      </c>
      <c r="O114" s="22">
        <f t="shared" si="43"/>
        <v>0</v>
      </c>
      <c r="P114" s="22">
        <f t="shared" si="43"/>
        <v>0</v>
      </c>
      <c r="Q114" s="22">
        <f t="shared" si="43"/>
        <v>0</v>
      </c>
      <c r="R114" s="22">
        <f t="shared" si="43"/>
        <v>0</v>
      </c>
      <c r="S114" s="22">
        <f t="shared" si="43"/>
        <v>0</v>
      </c>
      <c r="T114" s="22">
        <f t="shared" si="43"/>
        <v>0</v>
      </c>
      <c r="U114" s="22">
        <f t="shared" si="43"/>
        <v>0</v>
      </c>
      <c r="V114" s="22">
        <f t="shared" si="43"/>
        <v>0</v>
      </c>
      <c r="W114" s="22">
        <f t="shared" si="43"/>
        <v>0</v>
      </c>
      <c r="X114" s="22">
        <f t="shared" si="43"/>
        <v>0</v>
      </c>
      <c r="Y114" s="22">
        <f t="shared" si="43"/>
        <v>0</v>
      </c>
      <c r="Z114" s="22">
        <f t="shared" si="43"/>
        <v>0</v>
      </c>
      <c r="AA114" s="22">
        <f t="shared" si="43"/>
        <v>0</v>
      </c>
      <c r="AB114" s="22">
        <f t="shared" si="43"/>
        <v>0</v>
      </c>
      <c r="AC114" s="22">
        <f t="shared" si="43"/>
        <v>0</v>
      </c>
      <c r="AD114" s="22">
        <f t="shared" si="43"/>
        <v>0</v>
      </c>
      <c r="AE114" s="22">
        <f t="shared" si="43"/>
        <v>0</v>
      </c>
      <c r="AF114" s="22">
        <f t="shared" si="43"/>
        <v>0</v>
      </c>
      <c r="AG114" s="22">
        <f t="shared" si="43"/>
        <v>0</v>
      </c>
      <c r="AH114" s="22">
        <f t="shared" si="43"/>
        <v>0</v>
      </c>
      <c r="AI114" s="22">
        <f t="shared" si="43"/>
        <v>0</v>
      </c>
      <c r="AJ114" s="22">
        <f t="shared" si="43"/>
        <v>0</v>
      </c>
      <c r="AK114" s="22">
        <f t="shared" si="43"/>
        <v>0</v>
      </c>
      <c r="AL114" s="22">
        <f t="shared" si="43"/>
        <v>0</v>
      </c>
      <c r="AM114" s="22">
        <f t="shared" si="43"/>
        <v>0</v>
      </c>
      <c r="AN114" s="40">
        <f t="shared" si="43"/>
        <v>0</v>
      </c>
      <c r="AO114" s="40">
        <f t="shared" si="43"/>
        <v>0</v>
      </c>
      <c r="AP114" s="40">
        <f t="shared" si="43"/>
        <v>0</v>
      </c>
      <c r="AQ114" s="40">
        <f t="shared" si="43"/>
        <v>0</v>
      </c>
      <c r="AR114" s="40">
        <f t="shared" si="43"/>
        <v>0</v>
      </c>
      <c r="AS114" s="40">
        <f t="shared" si="43"/>
        <v>0</v>
      </c>
      <c r="AT114" s="40">
        <f t="shared" si="43"/>
        <v>0</v>
      </c>
      <c r="AU114" s="40">
        <f t="shared" si="43"/>
        <v>0</v>
      </c>
      <c r="AV114" s="40">
        <f t="shared" si="43"/>
        <v>0</v>
      </c>
      <c r="AW114" s="40">
        <f t="shared" si="43"/>
        <v>0</v>
      </c>
      <c r="AX114" s="40">
        <f t="shared" si="43"/>
        <v>0</v>
      </c>
      <c r="AY114" s="40">
        <f t="shared" si="43"/>
        <v>0</v>
      </c>
    </row>
    <row r="115" spans="1:51">
      <c r="A115" s="26" t="s">
        <v>15</v>
      </c>
      <c r="B115" s="30" t="s">
        <v>15</v>
      </c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44"/>
      <c r="AO115" s="44"/>
      <c r="AP115" s="44"/>
      <c r="AQ115" s="44"/>
      <c r="AR115" s="44"/>
      <c r="AS115" s="44"/>
      <c r="AT115" s="44"/>
      <c r="AU115" s="44"/>
      <c r="AV115" s="44"/>
      <c r="AW115" s="44"/>
      <c r="AX115" s="44"/>
      <c r="AY115" s="44"/>
    </row>
  </sheetData>
  <mergeCells count="41">
    <mergeCell ref="D17:E17"/>
    <mergeCell ref="AF17:AG17"/>
    <mergeCell ref="AH17:AI17"/>
    <mergeCell ref="V17:W17"/>
    <mergeCell ref="AJ17:AK17"/>
    <mergeCell ref="A14:AC14"/>
    <mergeCell ref="A15:A18"/>
    <mergeCell ref="L17:M17"/>
    <mergeCell ref="F17:G17"/>
    <mergeCell ref="H17:I17"/>
    <mergeCell ref="J17:K17"/>
    <mergeCell ref="B15:B18"/>
    <mergeCell ref="C15:C18"/>
    <mergeCell ref="Z17:AA17"/>
    <mergeCell ref="D15:AY15"/>
    <mergeCell ref="D16:U16"/>
    <mergeCell ref="V16:AE16"/>
    <mergeCell ref="AL17:AM17"/>
    <mergeCell ref="AN17:AO17"/>
    <mergeCell ref="AD17:AE17"/>
    <mergeCell ref="AX16:AY16"/>
    <mergeCell ref="AX17:AY17"/>
    <mergeCell ref="AP17:AQ17"/>
    <mergeCell ref="AT17:AU17"/>
    <mergeCell ref="AF16:AI16"/>
    <mergeCell ref="N17:O17"/>
    <mergeCell ref="R17:S17"/>
    <mergeCell ref="T17:U17"/>
    <mergeCell ref="X17:Y17"/>
    <mergeCell ref="AB17:AC17"/>
    <mergeCell ref="P17:Q17"/>
    <mergeCell ref="AR17:AS17"/>
    <mergeCell ref="AJ16:AM16"/>
    <mergeCell ref="AN16:AS16"/>
    <mergeCell ref="AT16:AW16"/>
    <mergeCell ref="AV17:AW17"/>
    <mergeCell ref="A4:U4"/>
    <mergeCell ref="A5:U5"/>
    <mergeCell ref="A7:U7"/>
    <mergeCell ref="A10:U10"/>
    <mergeCell ref="A12:U12"/>
  </mergeCells>
  <conditionalFormatting sqref="E29:E31 D20:E28 D76:E110 R76:W110 D111:AY115 AB70:AY110 D70:AA75 F20:AY31 D32:AY69">
    <cfRule type="cellIs" dxfId="8" priority="96" operator="equal">
      <formula>0</formula>
    </cfRule>
  </conditionalFormatting>
  <conditionalFormatting sqref="D29:D31">
    <cfRule type="cellIs" dxfId="7" priority="77" operator="equal">
      <formula>0</formula>
    </cfRule>
  </conditionalFormatting>
  <conditionalFormatting sqref="N76:Q110">
    <cfRule type="cellIs" dxfId="6" priority="76" operator="equal">
      <formula>0</formula>
    </cfRule>
  </conditionalFormatting>
  <conditionalFormatting sqref="J76:M110">
    <cfRule type="cellIs" dxfId="5" priority="66" operator="equal">
      <formula>0</formula>
    </cfRule>
  </conditionalFormatting>
  <conditionalFormatting sqref="F76:I110">
    <cfRule type="cellIs" dxfId="4" priority="56" operator="equal">
      <formula>0</formula>
    </cfRule>
  </conditionalFormatting>
  <conditionalFormatting sqref="X76:AA110">
    <cfRule type="cellIs" dxfId="3" priority="46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44" fitToWidth="2" fitToHeight="0" orientation="landscape" r:id="rId1"/>
  <colBreaks count="1" manualBreakCount="1">
    <brk id="21" max="1048575" man="1"/>
  </colBreaks>
  <ignoredErrors>
    <ignoredError sqref="D33:AY33 D83:AC83 AF83:AY83 D105:AY105 D110:AY110" formulaRange="1"/>
    <ignoredError sqref="P19:U19 A70:A83 A85:A115 A30:A60" twoDigitTextYear="1"/>
    <ignoredError sqref="A20:A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№18</dc:title>
  <dc:creator/>
  <cp:keywords>Отчет ИП 2019 I квартал</cp:keywords>
  <cp:lastModifiedBy/>
  <dcterms:created xsi:type="dcterms:W3CDTF">2015-06-05T18:19:34Z</dcterms:created>
  <dcterms:modified xsi:type="dcterms:W3CDTF">2019-06-10T12:37:39Z</dcterms:modified>
  <cp:contentStatus>готова</cp:contentStatus>
</cp:coreProperties>
</file>